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Y:\01. LICITAÇÕES\GOINFRA\2026\098 - GOINFRA - GMM Luziania\1 - Proposta Readequada\enviar\"/>
    </mc:Choice>
  </mc:AlternateContent>
  <xr:revisionPtr revIDLastSave="0" documentId="13_ncr:1_{5917B3DD-43DB-443B-802D-822C5DAE07D5}" xr6:coauthVersionLast="47" xr6:coauthVersionMax="47" xr10:uidLastSave="{00000000-0000-0000-0000-000000000000}"/>
  <bookViews>
    <workbookView xWindow="-120" yWindow="-120" windowWidth="29040" windowHeight="15840" tabRatio="928" activeTab="10" xr2:uid="{AC32590E-12A3-4107-9CFD-E2C7286C88DF}"/>
  </bookViews>
  <sheets>
    <sheet name="Carta Proposta " sheetId="44" r:id="rId1"/>
    <sheet name="Orçamento Sintético - HL" sheetId="55" r:id="rId2"/>
    <sheet name="Cronograma" sheetId="56" r:id="rId3"/>
    <sheet name="Composição BDI" sheetId="57" r:id="rId4"/>
    <sheet name="Encargos" sheetId="61" r:id="rId5"/>
    <sheet name="CPUs" sheetId="58" r:id="rId6"/>
    <sheet name="Curva ABC de Insumos - HL" sheetId="59" r:id="rId7"/>
    <sheet name="Mao_de_Obra" sheetId="62" r:id="rId8"/>
    <sheet name="Mão de Obra" sheetId="60" r:id="rId9"/>
    <sheet name="Equipamentos" sheetId="63" r:id="rId10"/>
    <sheet name="Plan Desc Linear" sheetId="6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01_09_96">#REF!</definedName>
    <definedName name="_Ext2">NA()</definedName>
    <definedName name="_xlnm._FilterDatabase" localSheetId="6" hidden="1">'Curva ABC de Insumos - HL'!$A$14:$S$74</definedName>
    <definedName name="_xlnm._FilterDatabase" localSheetId="4" hidden="1">Encargos!$A$16:$AM$35</definedName>
    <definedName name="_I">#REF!</definedName>
    <definedName name="_PL1">#REF!</definedName>
    <definedName name="_S">NA()</definedName>
    <definedName name="a">#REF!</definedName>
    <definedName name="AA" localSheetId="3">'Composição BDI'!AA</definedName>
    <definedName name="AA" localSheetId="5">CPUs!AA</definedName>
    <definedName name="AA" localSheetId="2">Cronograma!AA</definedName>
    <definedName name="AA" localSheetId="6">'Curva ABC de Insumos - HL'!AA</definedName>
    <definedName name="AA">AA</definedName>
    <definedName name="AA_1" localSheetId="3">'Composição BDI'!AA_1</definedName>
    <definedName name="AA_1" localSheetId="5">CPUs!AA_1</definedName>
    <definedName name="AA_1" localSheetId="2">Cronograma!AA_1</definedName>
    <definedName name="AA_1" localSheetId="6">'Curva ABC de Insumos - HL'!AA_1</definedName>
    <definedName name="AA_1">AA_1</definedName>
    <definedName name="ALTA">NA()</definedName>
    <definedName name="amarela">#REF!</definedName>
    <definedName name="_xlnm.Print_Area" localSheetId="0">'Carta Proposta '!$A$1:$I$59</definedName>
    <definedName name="_xlnm.Print_Area" localSheetId="3">'Composição BDI'!$A$1:$L$45</definedName>
    <definedName name="_xlnm.Print_Area" localSheetId="5">CPUs!$A$1:$J$390</definedName>
    <definedName name="_xlnm.Print_Area" localSheetId="2">Cronograma!$A$1:$G$31</definedName>
    <definedName name="_xlnm.Print_Area" localSheetId="6">'Curva ABC de Insumos - HL'!$A$1:$S$83</definedName>
    <definedName name="_xlnm.Print_Area" localSheetId="4">Encargos!$A$1:$AD$69</definedName>
    <definedName name="_xlnm.Print_Area" localSheetId="9">Equipamentos!$A$1:$J$40</definedName>
    <definedName name="_xlnm.Print_Area" localSheetId="8">'Mão de Obra'!$A$1:$AA$41</definedName>
    <definedName name="_xlnm.Print_Area" localSheetId="7">Mao_de_Obra!$A$1:$I$29</definedName>
    <definedName name="_xlnm.Print_Area" localSheetId="1">'Orçamento Sintético - HL'!$A$1:$J$48</definedName>
    <definedName name="_xlnm.Print_Area" localSheetId="10">'Plan Desc Linear'!$A$1:$N$50</definedName>
    <definedName name="Área_impressão_IM">#REF!</definedName>
    <definedName name="azul">#REF!</definedName>
    <definedName name="AZULSINAL">#REF!</definedName>
    <definedName name="bdi">#REF!</definedName>
    <definedName name="bdi_1">'[1]35 x 61,40 Semi V - 2,25'!#REF!</definedName>
    <definedName name="bdi_1_1">#REF!</definedName>
    <definedName name="bdi_1_1_1">#REF!</definedName>
    <definedName name="bdi_1_1_1_1">'[2]25 x 61,40 Semi V - 2,25'!#REF!</definedName>
    <definedName name="bdi_1_1_1_1_1">'[2]25 x 61,40 Semi V - 2,25'!#REF!</definedName>
    <definedName name="bdi_1_1_1_1_1_1">#REF!</definedName>
    <definedName name="bdi_1_1_1_1_1_1_1">'[3]25 x 61,40 Semi V - 2,25'!#REF!</definedName>
    <definedName name="bdi_1_1_1_1_1_1_1_2">'[4]25 x 61,40 Semi V - 2,25'!#REF!</definedName>
    <definedName name="bdi_1_1_1_1_1_1_2">#REF!</definedName>
    <definedName name="bdi_1_1_1_1_1_2">'[2]25 x 61,40 Semi V - 2,25'!#REF!</definedName>
    <definedName name="bdi_1_1_1_1_2">'[3]25 x 61,40 Semi V - 2,25'!#REF!</definedName>
    <definedName name="bdi_1_1_1_1_2_1">#REF!</definedName>
    <definedName name="bdi_1_1_1_1_2_1_1">#REF!</definedName>
    <definedName name="bdi_1_1_1_1_2_1_1_2">#REF!</definedName>
    <definedName name="bdi_1_1_1_1_2_1_2">#REF!</definedName>
    <definedName name="bdi_1_1_1_1_2_2">'[4]25 x 61,40 Semi V - 2,25'!#REF!</definedName>
    <definedName name="bdi_1_1_1_2">'[5]35 x 61,40 Semi V - 2,25'!#REF!</definedName>
    <definedName name="bdi_1_1_1_2_1">#REF!</definedName>
    <definedName name="bdi_1_1_1_2_1_1">#REF!</definedName>
    <definedName name="bdi_1_1_1_2_1_1_2">#REF!</definedName>
    <definedName name="bdi_1_1_1_2_1_2">#REF!</definedName>
    <definedName name="bdi_1_1_1_2_2">#REF!</definedName>
    <definedName name="bdi_1_1_1_2_2_1">#REF!</definedName>
    <definedName name="bdi_1_1_1_2_2_1_1">#REF!</definedName>
    <definedName name="bdi_1_1_1_2_2_1_2">#REF!</definedName>
    <definedName name="bdi_1_1_1_2_2_2">#REF!</definedName>
    <definedName name="bdi_1_1_1_3">#REF!</definedName>
    <definedName name="bdi_1_1_1_3_2">#REF!</definedName>
    <definedName name="bdi_1_1_2">#REF!</definedName>
    <definedName name="bdi_1_1_2_1">#REF!</definedName>
    <definedName name="bdi_1_1_2_1_1">'[6]35 x 61,40 Semi V - 2,25'!#REF!</definedName>
    <definedName name="bdi_1_1_2_1_1_1">'[5]35 x 61,40 Semi V - 2,25'!#REF!</definedName>
    <definedName name="bdi_1_1_2_1_1_1_2">'[7]35 x 61,40 Semi V - 2,25'!#REF!</definedName>
    <definedName name="bdi_1_1_2_1_1_2">'[6]35 x 61,40 Semi V - 2,25'!#REF!</definedName>
    <definedName name="bdi_1_1_2_1_2">'[5]35 x 61,40 Semi V - 2,25'!#REF!</definedName>
    <definedName name="bdi_1_1_2_1_2_1">'[7]35 x 61,40 Semi V - 2,25'!#REF!</definedName>
    <definedName name="bdi_1_1_2_1_2_2">'[7]35 x 61,40 Semi V - 2,25'!#REF!</definedName>
    <definedName name="bdi_1_1_2_2">'[5]35 x 61,40 Semi V - 2,25'!#REF!</definedName>
    <definedName name="bdi_1_1_2_2_1">'[6]35 x 61,40 Semi V - 2,25'!#REF!</definedName>
    <definedName name="bdi_1_1_2_2_1_1">'[5]35 x 61,40 Semi V - 2,25'!#REF!</definedName>
    <definedName name="bdi_1_1_2_2_1_1_2">'[7]35 x 61,40 Semi V - 2,25'!#REF!</definedName>
    <definedName name="bdi_1_1_2_2_1_2">'[6]35 x 61,40 Semi V - 2,25'!#REF!</definedName>
    <definedName name="bdi_1_1_2_2_2">'[7]35 x 61,40 Semi V - 2,25'!#REF!</definedName>
    <definedName name="bdi_1_1_2_3">'[5]35 x 61,40 Semi V - 2,25'!#REF!</definedName>
    <definedName name="bdi_1_1_2_3_2">'[7]35 x 61,40 Semi V - 2,25'!#REF!</definedName>
    <definedName name="bdi_1_1_3">#REF!</definedName>
    <definedName name="bdi_1_1_3_1">#REF!</definedName>
    <definedName name="bdi_1_1_3_1_1">'[6]35 x 61,40 Semi V - 2,25'!#REF!</definedName>
    <definedName name="bdi_1_1_3_1_1_1">'[6]35 x 61,40 Semi V - 2,25'!#REF!</definedName>
    <definedName name="bdi_1_1_3_1_1_1_1">'[5]35 x 61,40 Semi V - 2,25'!#REF!</definedName>
    <definedName name="bdi_1_1_3_1_1_1_1_2">'[7]35 x 61,40 Semi V - 2,25'!#REF!</definedName>
    <definedName name="bdi_1_1_3_1_1_1_2">'[6]35 x 61,40 Semi V - 2,25'!#REF!</definedName>
    <definedName name="bdi_1_1_3_1_1_2">'[5]35 x 61,40 Semi V - 2,25'!#REF!</definedName>
    <definedName name="bdi_1_1_3_1_1_2_1">'[5]35 x 61,40 Semi V - 2,25'!#REF!</definedName>
    <definedName name="bdi_1_1_3_1_1_2_1_1">'[5]35 x 61,40 Semi V - 2,25'!#REF!</definedName>
    <definedName name="bdi_1_1_3_1_1_2_1_1_2">'[7]35 x 61,40 Semi V - 2,25'!#REF!</definedName>
    <definedName name="bdi_1_1_3_1_1_2_1_2">'[7]35 x 61,40 Semi V - 2,25'!#REF!</definedName>
    <definedName name="bdi_1_1_3_1_1_2_2">'[7]35 x 61,40 Semi V - 2,25'!#REF!</definedName>
    <definedName name="bdi_1_1_3_1_2">'[5]35 x 61,40 Semi V - 2,25'!#REF!</definedName>
    <definedName name="bdi_1_1_3_1_2_1">#REF!</definedName>
    <definedName name="bdi_1_1_3_1_2_1_1">#REF!</definedName>
    <definedName name="bdi_1_1_3_1_2_1_1_2">#REF!</definedName>
    <definedName name="bdi_1_1_3_1_2_1_2">#REF!</definedName>
    <definedName name="bdi_1_1_3_1_2_2">'[7]35 x 61,40 Semi V - 2,25'!#REF!</definedName>
    <definedName name="bdi_1_1_3_2">#REF!</definedName>
    <definedName name="bdi_1_1_3_2_1">#REF!</definedName>
    <definedName name="bdi_1_1_3_2_2">#REF!</definedName>
    <definedName name="bdi_1_1_4">#REF!</definedName>
    <definedName name="bdi_1_1_4_1">#REF!</definedName>
    <definedName name="bdi_1_1_4_1_1">'[5]35 x 61,40 Semi V - 2,25'!#REF!</definedName>
    <definedName name="bdi_1_1_4_1_1_2">'[7]35 x 61,40 Semi V - 2,25'!#REF!</definedName>
    <definedName name="bdi_1_1_4_1_2">'[5]35 x 61,40 Semi V - 2,25'!#REF!</definedName>
    <definedName name="bdi_1_1_4_1_2_1">#REF!</definedName>
    <definedName name="bdi_1_1_4_1_2_1_1">#REF!</definedName>
    <definedName name="bdi_1_1_4_1_2_1_1_2">#REF!</definedName>
    <definedName name="bdi_1_1_4_1_2_1_2">#REF!</definedName>
    <definedName name="bdi_1_1_4_1_2_2">'[7]35 x 61,40 Semi V - 2,25'!#REF!</definedName>
    <definedName name="bdi_1_1_4_2">#REF!</definedName>
    <definedName name="bdi_1_1_4_2_1">#REF!</definedName>
    <definedName name="bdi_1_1_4_2_2">#REF!</definedName>
    <definedName name="bdi_1_1_5">#REF!</definedName>
    <definedName name="bdi_1_1_5_1">'[5]35 x 61,40 Semi V - 2,25'!#REF!</definedName>
    <definedName name="bdi_1_1_5_1_2">'[5]35 x 61,40 Semi V - 2,25'!#REF!</definedName>
    <definedName name="bdi_1_1_5_1_2_1">'[7]35 x 61,40 Semi V - 2,25'!#REF!</definedName>
    <definedName name="bdi_1_1_5_1_2_2">'[7]35 x 61,40 Semi V - 2,25'!#REF!</definedName>
    <definedName name="bdi_1_1_5_2">#REF!</definedName>
    <definedName name="bdi_1_1_5_2_1">#REF!</definedName>
    <definedName name="bdi_1_1_5_2_2">#REF!</definedName>
    <definedName name="bdi_1_1_6">#REF!</definedName>
    <definedName name="bdi_1_1_6_1">#REF!</definedName>
    <definedName name="bdi_1_1_6_1_1">'[6]35 x 61,40 Semi V - 2,25'!#REF!</definedName>
    <definedName name="bdi_1_1_6_1_1_1">'[6]35 x 61,40 Semi V - 2,25'!#REF!</definedName>
    <definedName name="bdi_1_1_6_1_1_1_1">'[5]35 x 61,40 Semi V - 2,25'!#REF!</definedName>
    <definedName name="bdi_1_1_6_1_1_1_1_2">'[7]35 x 61,40 Semi V - 2,25'!#REF!</definedName>
    <definedName name="bdi_1_1_6_1_1_1_2">'[6]35 x 61,40 Semi V - 2,25'!#REF!</definedName>
    <definedName name="bdi_1_1_6_1_1_2">'[5]35 x 61,40 Semi V - 2,25'!#REF!</definedName>
    <definedName name="bdi_1_1_6_1_1_2_1">'[5]35 x 61,40 Semi V - 2,25'!#REF!</definedName>
    <definedName name="bdi_1_1_6_1_1_2_1_1">'[5]35 x 61,40 Semi V - 2,25'!#REF!</definedName>
    <definedName name="bdi_1_1_6_1_1_2_1_1_2">'[7]35 x 61,40 Semi V - 2,25'!#REF!</definedName>
    <definedName name="bdi_1_1_6_1_1_2_1_2">'[7]35 x 61,40 Semi V - 2,25'!#REF!</definedName>
    <definedName name="bdi_1_1_6_1_1_2_2">'[7]35 x 61,40 Semi V - 2,25'!#REF!</definedName>
    <definedName name="bdi_1_1_6_1_2">'[5]35 x 61,40 Semi V - 2,25'!#REF!</definedName>
    <definedName name="bdi_1_1_6_1_2_1">#REF!</definedName>
    <definedName name="bdi_1_1_6_1_2_1_1">#REF!</definedName>
    <definedName name="bdi_1_1_6_1_2_1_1_2">#REF!</definedName>
    <definedName name="bdi_1_1_6_1_2_1_2">#REF!</definedName>
    <definedName name="bdi_1_1_6_1_2_2">'[7]35 x 61,40 Semi V - 2,25'!#REF!</definedName>
    <definedName name="bdi_1_1_6_2">#REF!</definedName>
    <definedName name="bdi_1_1_6_2_1">#REF!</definedName>
    <definedName name="bdi_1_1_6_2_2">#REF!</definedName>
    <definedName name="bdi_1_2">#REF!</definedName>
    <definedName name="bdi_1_2_1">'[6]35 x 61,40 Semi V - 2,25'!#REF!</definedName>
    <definedName name="bdi_1_2_1_1">'[6]35 x 61,40 Semi V - 2,25'!#REF!</definedName>
    <definedName name="bdi_1_2_1_1_1">#REF!</definedName>
    <definedName name="bdi_1_2_1_1_1_1">NA()</definedName>
    <definedName name="bdi_1_2_1_1_1_2">#REF!</definedName>
    <definedName name="bdi_1_2_1_1_2">'[6]35 x 61,40 Semi V - 2,25'!#REF!</definedName>
    <definedName name="bdi_1_2_1_2">'[5]35 x 61,40 Semi V - 2,25'!#REF!</definedName>
    <definedName name="bdi_1_2_1_2_1">'[5]35 x 61,40 Semi V - 2,25'!#REF!</definedName>
    <definedName name="bdi_1_2_1_2_1_1">'[7]35 x 61,40 Semi V - 2,25'!#REF!</definedName>
    <definedName name="bdi_1_2_1_2_1_2">'[7]35 x 61,40 Semi V - 2,25'!#REF!</definedName>
    <definedName name="bdi_1_2_1_2_2">'[7]35 x 61,40 Semi V - 2,25'!#REF!</definedName>
    <definedName name="bdi_1_2_2">#REF!</definedName>
    <definedName name="bdi_1_2_2_1">#REF!</definedName>
    <definedName name="bdi_1_2_2_2">#REF!</definedName>
    <definedName name="bdi_1_2_3">'[6]35 x 61,40 Semi V - 2,25'!#REF!</definedName>
    <definedName name="bdi_1_2_3_1">'[6]35 x 61,40 Semi V - 2,25'!#REF!</definedName>
    <definedName name="bdi_1_2_3_1_1">'[5]35 x 61,40 Semi V - 2,25'!#REF!</definedName>
    <definedName name="bdi_1_2_3_1_1_2">'[7]35 x 61,40 Semi V - 2,25'!#REF!</definedName>
    <definedName name="bdi_1_2_3_1_2">'[5]35 x 61,40 Semi V - 2,25'!#REF!</definedName>
    <definedName name="bdi_1_2_3_1_2_1">'[7]35 x 61,40 Semi V - 2,25'!#REF!</definedName>
    <definedName name="bdi_1_2_3_1_2_2">'[7]35 x 61,40 Semi V - 2,25'!#REF!</definedName>
    <definedName name="bdi_1_2_3_2">'[5]35 x 61,40 Semi V - 2,25'!#REF!</definedName>
    <definedName name="bdi_1_2_3_2_1">'[7]35 x 61,40 Semi V - 2,25'!#REF!</definedName>
    <definedName name="bdi_1_2_3_2_2">'[7]35 x 61,40 Semi V - 2,25'!#REF!</definedName>
    <definedName name="bdi_1_2_4">'[5]35 x 61,40 Semi V - 2,25'!#REF!</definedName>
    <definedName name="bdi_1_2_4_2">'[5]35 x 61,40 Semi V - 2,25'!#REF!</definedName>
    <definedName name="bdi_1_2_4_2_1">'[7]35 x 61,40 Semi V - 2,25'!#REF!</definedName>
    <definedName name="bdi_1_2_4_2_2">'[7]35 x 61,40 Semi V - 2,25'!#REF!</definedName>
    <definedName name="bdi_1_2_5">'[5]35 x 61,40 Semi V - 2,25'!#REF!</definedName>
    <definedName name="bdi_1_2_5_2">'[5]35 x 61,40 Semi V - 2,25'!#REF!</definedName>
    <definedName name="bdi_1_2_5_2_1">'[7]35 x 61,40 Semi V - 2,25'!#REF!</definedName>
    <definedName name="bdi_1_2_5_2_2">'[7]35 x 61,40 Semi V - 2,25'!#REF!</definedName>
    <definedName name="bdi_1_2_6">'[6]35 x 61,40 Semi V - 2,25'!#REF!</definedName>
    <definedName name="bdi_1_2_6_1">'[6]35 x 61,40 Semi V - 2,25'!#REF!</definedName>
    <definedName name="bdi_1_2_6_1_1">'[5]35 x 61,40 Semi V - 2,25'!#REF!</definedName>
    <definedName name="bdi_1_2_6_1_1_2">'[7]35 x 61,40 Semi V - 2,25'!#REF!</definedName>
    <definedName name="bdi_1_2_6_1_2">'[5]35 x 61,40 Semi V - 2,25'!#REF!</definedName>
    <definedName name="bdi_1_2_6_1_2_1">'[7]35 x 61,40 Semi V - 2,25'!#REF!</definedName>
    <definedName name="bdi_1_2_6_1_2_2">'[7]35 x 61,40 Semi V - 2,25'!#REF!</definedName>
    <definedName name="bdi_1_2_6_2">'[5]35 x 61,40 Semi V - 2,25'!#REF!</definedName>
    <definedName name="bdi_1_2_6_2_1">'[7]35 x 61,40 Semi V - 2,25'!#REF!</definedName>
    <definedName name="bdi_1_2_6_2_2">'[7]35 x 61,40 Semi V - 2,25'!#REF!</definedName>
    <definedName name="bdi_1_3">#REF!</definedName>
    <definedName name="bdi_1_3_1">#REF!</definedName>
    <definedName name="bdi_1_3_1_1">#REF!</definedName>
    <definedName name="bdi_1_3_1_1_2">#REF!</definedName>
    <definedName name="bdi_1_3_1_2">#REF!</definedName>
    <definedName name="bdi_1_3_1_2_1">#REF!</definedName>
    <definedName name="bdi_1_3_1_2_2">#REF!</definedName>
    <definedName name="bdi_1_3_2">#REF!</definedName>
    <definedName name="bdi_1_3_2_1">#REF!</definedName>
    <definedName name="bdi_1_3_2_2">#REF!</definedName>
    <definedName name="bdi_1_4">#REF!</definedName>
    <definedName name="bdi_1_4_2">#REF!</definedName>
    <definedName name="bdi_1_4_2_1">#REF!</definedName>
    <definedName name="bdi_1_4_2_2">#REF!</definedName>
    <definedName name="bdi_1_5">#REF!</definedName>
    <definedName name="bdi_1_5_2">#REF!</definedName>
    <definedName name="bdi_1_5_2_1">#REF!</definedName>
    <definedName name="bdi_1_5_2_2">#REF!</definedName>
    <definedName name="bdi_1_6">#REF!</definedName>
    <definedName name="bdi_1_6_1">#REF!</definedName>
    <definedName name="bdi_1_6_1_1">#REF!</definedName>
    <definedName name="bdi_1_6_1_1_2">#REF!</definedName>
    <definedName name="bdi_1_6_1_2">#REF!</definedName>
    <definedName name="bdi_1_6_1_2_1">#REF!</definedName>
    <definedName name="bdi_1_6_1_2_2">#REF!</definedName>
    <definedName name="bdi_1_6_2">#REF!</definedName>
    <definedName name="bdi_1_6_2_1">#REF!</definedName>
    <definedName name="bdi_1_6_2_2">#REF!</definedName>
    <definedName name="bdi_1_7">#REF!</definedName>
    <definedName name="bdi_1_7_1">#REF!</definedName>
    <definedName name="bdi_1_7_1_1">#REF!</definedName>
    <definedName name="bdi_1_7_1_1_2">#REF!</definedName>
    <definedName name="bdi_1_7_1_2">#REF!</definedName>
    <definedName name="bdi_1_7_1_2_1">#REF!</definedName>
    <definedName name="bdi_1_7_1_2_2">#REF!</definedName>
    <definedName name="bdi_1_7_2">#REF!</definedName>
    <definedName name="bdi_1_7_2_1">#REF!</definedName>
    <definedName name="bdi_1_7_2_2">#REF!</definedName>
    <definedName name="bdi_2">'[1]custo _3_'!$G$3</definedName>
    <definedName name="bdi_2_1">'[8]custo _3_'!$G$3</definedName>
    <definedName name="bdi_2_1_1">'[9]custo _3_'!$G$3</definedName>
    <definedName name="bdi_2_1_1_1">'[2]custo _3_'!$G$3</definedName>
    <definedName name="bdi_2_1_1_1_1">'[10]custo _3_'!$G$3</definedName>
    <definedName name="bdi_2_1_1_1_1_1">'[11]custo _3_'!$G$3</definedName>
    <definedName name="bdi_2_1_1_2">'[5]custo _3_'!$G$3</definedName>
    <definedName name="bdi_2_1_2">'[11]custo _3_'!$G$3</definedName>
    <definedName name="bdi_2_1_2_1">'[6]custo _3_'!$G$3</definedName>
    <definedName name="bdi_2_1_2_2">'[5]custo _3_'!$G$3</definedName>
    <definedName name="bdi_2_1_2_2_1">'[5]custo _3_'!$G$3</definedName>
    <definedName name="bdi_2_2">'[12]custo _3_'!$G$3</definedName>
    <definedName name="bdi_2_2_1">'[6]custo _3_'!$G$3</definedName>
    <definedName name="bdi_2_2_1_1">#N/A</definedName>
    <definedName name="bdi_2_2_2">'[5]custo _3_'!$G$3</definedName>
    <definedName name="bdi_3">'[1]35 x 61,40 Semi V - 2,25'!#REF!</definedName>
    <definedName name="bdi_3_1">#REF!</definedName>
    <definedName name="bdi_3_1_1">'[2]25 x 61,40 Semi V - 2,25'!#REF!</definedName>
    <definedName name="bdi_3_1_1_1">'[2]25 x 61,40 Semi V - 2,25'!#REF!</definedName>
    <definedName name="bdi_3_1_1_1_1">'[6]35 x 61,40 Semi V - 2,25'!#REF!</definedName>
    <definedName name="bdi_3_1_1_1_1_1">'[6]35 x 61,40 Semi V - 2,25'!#REF!</definedName>
    <definedName name="bdi_3_1_1_1_1_1_1">'[5]35 x 61,40 Semi V - 2,25'!#REF!</definedName>
    <definedName name="bdi_3_1_1_1_1_1_1_2">'[7]35 x 61,40 Semi V - 2,25'!#REF!</definedName>
    <definedName name="bdi_3_1_1_1_1_1_2">'[6]35 x 61,40 Semi V - 2,25'!#REF!</definedName>
    <definedName name="bdi_3_1_1_1_1_2">'[6]35 x 61,40 Semi V - 2,25'!#REF!</definedName>
    <definedName name="bdi_3_1_1_1_2">'[5]35 x 61,40 Semi V - 2,25'!#REF!</definedName>
    <definedName name="bdi_3_1_1_1_2_1">'[5]35 x 61,40 Semi V - 2,25'!#REF!</definedName>
    <definedName name="bdi_3_1_1_1_2_1_1">'[5]35 x 61,40 Semi V - 2,25'!#REF!</definedName>
    <definedName name="bdi_3_1_1_1_2_1_1_2">'[7]35 x 61,40 Semi V - 2,25'!#REF!</definedName>
    <definedName name="bdi_3_1_1_1_2_1_2">'[7]35 x 61,40 Semi V - 2,25'!#REF!</definedName>
    <definedName name="bdi_3_1_1_1_2_2">'[7]35 x 61,40 Semi V - 2,25'!#REF!</definedName>
    <definedName name="bdi_3_1_1_2">'[3]25 x 61,40 Semi V - 2,25'!#REF!</definedName>
    <definedName name="bdi_3_1_1_2_1">'[3]25 x 61,40 Semi V - 2,25'!#REF!</definedName>
    <definedName name="bdi_3_1_1_2_1_1">'[3]25 x 61,40 Semi V - 2,25'!#REF!</definedName>
    <definedName name="bdi_3_1_1_2_1_1_2">'[4]25 x 61,40 Semi V - 2,25'!#REF!</definedName>
    <definedName name="bdi_3_1_1_2_1_2">'[4]25 x 61,40 Semi V - 2,25'!#REF!</definedName>
    <definedName name="bdi_3_1_1_2_2">'[4]25 x 61,40 Semi V - 2,25'!#REF!</definedName>
    <definedName name="bdi_3_1_2">'[5]35 x 61,40 Semi V - 2,25'!#REF!</definedName>
    <definedName name="bdi_3_1_2_1">'[7]35 x 61,40 Semi V - 2,25'!#REF!</definedName>
    <definedName name="bdi_3_1_2_2">'[7]35 x 61,40 Semi V - 2,25'!#REF!</definedName>
    <definedName name="bdi_3_1_3">'[6]35 x 61,40 Semi V - 2,25'!#REF!</definedName>
    <definedName name="bdi_3_1_3_1">'[6]35 x 61,40 Semi V - 2,25'!#REF!</definedName>
    <definedName name="bdi_3_1_3_1_1">'[5]35 x 61,40 Semi V - 2,25'!#REF!</definedName>
    <definedName name="bdi_3_1_3_1_1_2">'[7]35 x 61,40 Semi V - 2,25'!#REF!</definedName>
    <definedName name="bdi_3_1_3_1_2">'[5]35 x 61,40 Semi V - 2,25'!#REF!</definedName>
    <definedName name="bdi_3_1_3_1_2_1">'[7]35 x 61,40 Semi V - 2,25'!#REF!</definedName>
    <definedName name="bdi_3_1_3_1_2_2">'[7]35 x 61,40 Semi V - 2,25'!#REF!</definedName>
    <definedName name="bdi_3_1_3_2">'[5]35 x 61,40 Semi V - 2,25'!#REF!</definedName>
    <definedName name="bdi_3_1_3_2_1">'[7]35 x 61,40 Semi V - 2,25'!#REF!</definedName>
    <definedName name="bdi_3_1_3_2_2">'[7]35 x 61,40 Semi V - 2,25'!#REF!</definedName>
    <definedName name="bdi_3_1_4">'[5]35 x 61,40 Semi V - 2,25'!#REF!</definedName>
    <definedName name="bdi_3_1_4_2">'[5]35 x 61,40 Semi V - 2,25'!#REF!</definedName>
    <definedName name="bdi_3_1_4_2_1">'[7]35 x 61,40 Semi V - 2,25'!#REF!</definedName>
    <definedName name="bdi_3_1_4_2_2">'[7]35 x 61,40 Semi V - 2,25'!#REF!</definedName>
    <definedName name="bdi_3_1_5">'[5]35 x 61,40 Semi V - 2,25'!#REF!</definedName>
    <definedName name="bdi_3_1_5_2">'[5]35 x 61,40 Semi V - 2,25'!#REF!</definedName>
    <definedName name="bdi_3_1_5_2_1">'[7]35 x 61,40 Semi V - 2,25'!#REF!</definedName>
    <definedName name="bdi_3_1_5_2_2">'[7]35 x 61,40 Semi V - 2,25'!#REF!</definedName>
    <definedName name="bdi_3_1_6">'[6]35 x 61,40 Semi V - 2,25'!#REF!</definedName>
    <definedName name="bdi_3_1_6_1">'[6]35 x 61,40 Semi V - 2,25'!#REF!</definedName>
    <definedName name="bdi_3_1_6_1_1">'[5]35 x 61,40 Semi V - 2,25'!#REF!</definedName>
    <definedName name="bdi_3_1_6_1_1_2">'[7]35 x 61,40 Semi V - 2,25'!#REF!</definedName>
    <definedName name="bdi_3_1_6_1_2">'[5]35 x 61,40 Semi V - 2,25'!#REF!</definedName>
    <definedName name="bdi_3_1_6_1_2_1">'[7]35 x 61,40 Semi V - 2,25'!#REF!</definedName>
    <definedName name="bdi_3_1_6_1_2_2">'[7]35 x 61,40 Semi V - 2,25'!#REF!</definedName>
    <definedName name="bdi_3_1_6_2">'[5]35 x 61,40 Semi V - 2,25'!#REF!</definedName>
    <definedName name="bdi_3_1_6_2_1">'[7]35 x 61,40 Semi V - 2,25'!#REF!</definedName>
    <definedName name="bdi_3_1_6_2_2">'[7]35 x 61,40 Semi V - 2,25'!#REF!</definedName>
    <definedName name="bdi_3_2">#REF!</definedName>
    <definedName name="bdi_3_2_1">'[6]35 x 61,40 Semi V - 2,25'!#REF!</definedName>
    <definedName name="bdi_3_2_1_1">'[6]35 x 61,40 Semi V - 2,25'!#REF!</definedName>
    <definedName name="bdi_3_2_1_1_1">#REF!</definedName>
    <definedName name="bdi_3_2_1_1_1_1">NA()</definedName>
    <definedName name="bdi_3_2_1_1_1_2">#REF!</definedName>
    <definedName name="bdi_3_2_1_1_2">'[6]35 x 61,40 Semi V - 2,25'!#REF!</definedName>
    <definedName name="bdi_3_2_1_2">'[5]35 x 61,40 Semi V - 2,25'!#REF!</definedName>
    <definedName name="bdi_3_2_1_2_1">'[5]35 x 61,40 Semi V - 2,25'!#REF!</definedName>
    <definedName name="bdi_3_2_1_2_1_1">'[7]35 x 61,40 Semi V - 2,25'!#REF!</definedName>
    <definedName name="bdi_3_2_1_2_1_2">'[7]35 x 61,40 Semi V - 2,25'!#REF!</definedName>
    <definedName name="bdi_3_2_1_2_2">'[7]35 x 61,40 Semi V - 2,25'!#REF!</definedName>
    <definedName name="bdi_3_2_2">#REF!</definedName>
    <definedName name="bdi_3_2_2_1">#REF!</definedName>
    <definedName name="bdi_3_2_2_2">#REF!</definedName>
    <definedName name="bdi_3_2_3">'[6]35 x 61,40 Semi V - 2,25'!#REF!</definedName>
    <definedName name="bdi_3_2_3_1">'[6]35 x 61,40 Semi V - 2,25'!#REF!</definedName>
    <definedName name="bdi_3_2_3_1_1">'[5]35 x 61,40 Semi V - 2,25'!#REF!</definedName>
    <definedName name="bdi_3_2_3_1_1_2">'[7]35 x 61,40 Semi V - 2,25'!#REF!</definedName>
    <definedName name="bdi_3_2_3_1_2">'[5]35 x 61,40 Semi V - 2,25'!#REF!</definedName>
    <definedName name="bdi_3_2_3_1_2_1">'[7]35 x 61,40 Semi V - 2,25'!#REF!</definedName>
    <definedName name="bdi_3_2_3_1_2_2">'[7]35 x 61,40 Semi V - 2,25'!#REF!</definedName>
    <definedName name="bdi_3_2_3_2">'[5]35 x 61,40 Semi V - 2,25'!#REF!</definedName>
    <definedName name="bdi_3_2_3_2_1">'[7]35 x 61,40 Semi V - 2,25'!#REF!</definedName>
    <definedName name="bdi_3_2_3_2_2">'[7]35 x 61,40 Semi V - 2,25'!#REF!</definedName>
    <definedName name="bdi_3_2_4">'[5]35 x 61,40 Semi V - 2,25'!#REF!</definedName>
    <definedName name="bdi_3_2_4_2">'[5]35 x 61,40 Semi V - 2,25'!#REF!</definedName>
    <definedName name="bdi_3_2_4_2_1">'[7]35 x 61,40 Semi V - 2,25'!#REF!</definedName>
    <definedName name="bdi_3_2_4_2_2">'[7]35 x 61,40 Semi V - 2,25'!#REF!</definedName>
    <definedName name="bdi_3_2_5">'[5]35 x 61,40 Semi V - 2,25'!#REF!</definedName>
    <definedName name="bdi_3_2_5_2">'[5]35 x 61,40 Semi V - 2,25'!#REF!</definedName>
    <definedName name="bdi_3_2_5_2_1">'[7]35 x 61,40 Semi V - 2,25'!#REF!</definedName>
    <definedName name="bdi_3_2_5_2_2">'[7]35 x 61,40 Semi V - 2,25'!#REF!</definedName>
    <definedName name="bdi_3_2_6">'[6]35 x 61,40 Semi V - 2,25'!#REF!</definedName>
    <definedName name="bdi_3_2_6_1">'[6]35 x 61,40 Semi V - 2,25'!#REF!</definedName>
    <definedName name="bdi_3_2_6_1_1">'[5]35 x 61,40 Semi V - 2,25'!#REF!</definedName>
    <definedName name="bdi_3_2_6_1_1_2">'[7]35 x 61,40 Semi V - 2,25'!#REF!</definedName>
    <definedName name="bdi_3_2_6_1_2">'[5]35 x 61,40 Semi V - 2,25'!#REF!</definedName>
    <definedName name="bdi_3_2_6_1_2_1">'[7]35 x 61,40 Semi V - 2,25'!#REF!</definedName>
    <definedName name="bdi_3_2_6_1_2_2">'[7]35 x 61,40 Semi V - 2,25'!#REF!</definedName>
    <definedName name="bdi_3_2_6_2">'[5]35 x 61,40 Semi V - 2,25'!#REF!</definedName>
    <definedName name="bdi_3_2_6_2_1">'[7]35 x 61,40 Semi V - 2,25'!#REF!</definedName>
    <definedName name="bdi_3_2_6_2_2">'[7]35 x 61,40 Semi V - 2,25'!#REF!</definedName>
    <definedName name="bdi_3_3">#REF!</definedName>
    <definedName name="bdi_3_3_1">#REF!</definedName>
    <definedName name="bdi_3_3_1_1">#REF!</definedName>
    <definedName name="bdi_3_3_1_1_2">#REF!</definedName>
    <definedName name="bdi_3_3_1_2">#REF!</definedName>
    <definedName name="bdi_3_3_1_2_1">#REF!</definedName>
    <definedName name="bdi_3_3_1_2_2">#REF!</definedName>
    <definedName name="bdi_3_3_2">#REF!</definedName>
    <definedName name="bdi_3_3_2_1">#REF!</definedName>
    <definedName name="bdi_3_3_2_2">#REF!</definedName>
    <definedName name="bdi_3_4">#REF!</definedName>
    <definedName name="bdi_3_4_2">#REF!</definedName>
    <definedName name="bdi_3_4_2_1">#REF!</definedName>
    <definedName name="bdi_3_4_2_2">#REF!</definedName>
    <definedName name="bdi_3_5">#REF!</definedName>
    <definedName name="bdi_3_5_2">#REF!</definedName>
    <definedName name="bdi_3_5_2_1">#REF!</definedName>
    <definedName name="bdi_3_5_2_2">#REF!</definedName>
    <definedName name="bdi_3_6">#REF!</definedName>
    <definedName name="bdi_3_6_1">#REF!</definedName>
    <definedName name="bdi_3_6_1_1">#REF!</definedName>
    <definedName name="bdi_3_6_1_1_2">#REF!</definedName>
    <definedName name="bdi_3_6_1_2">#REF!</definedName>
    <definedName name="bdi_3_6_1_2_1">#REF!</definedName>
    <definedName name="bdi_3_6_1_2_2">#REF!</definedName>
    <definedName name="bdi_3_6_2">#REF!</definedName>
    <definedName name="bdi_3_6_2_1">#REF!</definedName>
    <definedName name="bdi_3_6_2_2">#REF!</definedName>
    <definedName name="bdi_3_7">#REF!</definedName>
    <definedName name="bdi_3_7_1">#REF!</definedName>
    <definedName name="bdi_3_7_1_1">#REF!</definedName>
    <definedName name="bdi_3_7_1_1_2">#REF!</definedName>
    <definedName name="bdi_3_7_1_2">#REF!</definedName>
    <definedName name="bdi_3_7_1_2_1">#REF!</definedName>
    <definedName name="bdi_3_7_1_2_2">#REF!</definedName>
    <definedName name="bdi_3_7_2">#REF!</definedName>
    <definedName name="bdi_3_7_2_1">#REF!</definedName>
    <definedName name="bdi_3_7_2_2">#REF!</definedName>
    <definedName name="BDIADM">#REF!</definedName>
    <definedName name="BDIADM_1">'[1]35 x 61,40 Semi V - 2,25'!#REF!</definedName>
    <definedName name="BDIADM_1_1">#REF!</definedName>
    <definedName name="BDIADM_1_1_1">#REF!</definedName>
    <definedName name="BDIADM_1_1_1_1">'[2]25 x 61,40 Semi V - 2,25'!#REF!</definedName>
    <definedName name="BDIADM_1_1_1_1_1">'[2]25 x 61,40 Semi V - 2,25'!#REF!</definedName>
    <definedName name="BDIADM_1_1_1_1_1_1">#REF!</definedName>
    <definedName name="BDIADM_1_1_1_1_1_1_1">'[3]25 x 61,40 Semi V - 2,25'!#REF!</definedName>
    <definedName name="BDIADM_1_1_1_1_1_1_1_2">'[4]25 x 61,40 Semi V - 2,25'!#REF!</definedName>
    <definedName name="BDIADM_1_1_1_1_1_1_2">#REF!</definedName>
    <definedName name="BDIADM_1_1_1_1_1_2">'[2]25 x 61,40 Semi V - 2,25'!#REF!</definedName>
    <definedName name="BDIADM_1_1_1_1_2">'[3]25 x 61,40 Semi V - 2,25'!#REF!</definedName>
    <definedName name="BDIADM_1_1_1_1_2_1">#REF!</definedName>
    <definedName name="BDIADM_1_1_1_1_2_1_1">#REF!</definedName>
    <definedName name="BDIADM_1_1_1_1_2_1_1_2">#REF!</definedName>
    <definedName name="BDIADM_1_1_1_1_2_1_2">#REF!</definedName>
    <definedName name="BDIADM_1_1_1_1_2_2">'[4]25 x 61,40 Semi V - 2,25'!#REF!</definedName>
    <definedName name="BDIADM_1_1_1_2">'[5]35 x 61,40 Semi V - 2,25'!#REF!</definedName>
    <definedName name="BDIADM_1_1_1_2_1">#REF!</definedName>
    <definedName name="BDIADM_1_1_1_2_1_1">#REF!</definedName>
    <definedName name="BDIADM_1_1_1_2_1_1_2">#REF!</definedName>
    <definedName name="BDIADM_1_1_1_2_1_2">#REF!</definedName>
    <definedName name="BDIADM_1_1_1_2_2">#REF!</definedName>
    <definedName name="BDIADM_1_1_1_2_2_1">#REF!</definedName>
    <definedName name="BDIADM_1_1_1_2_2_1_1">#REF!</definedName>
    <definedName name="BDIADM_1_1_1_2_2_1_2">#REF!</definedName>
    <definedName name="BDIADM_1_1_1_2_2_2">#REF!</definedName>
    <definedName name="BDIADM_1_1_1_3">#REF!</definedName>
    <definedName name="BDIADM_1_1_1_3_2">#REF!</definedName>
    <definedName name="BDIADM_1_1_2">#REF!</definedName>
    <definedName name="BDIADM_1_1_2_1">#REF!</definedName>
    <definedName name="BDIADM_1_1_2_1_1">'[6]35 x 61,40 Semi V - 2,25'!#REF!</definedName>
    <definedName name="BDIADM_1_1_2_1_1_1">'[5]35 x 61,40 Semi V - 2,25'!#REF!</definedName>
    <definedName name="BDIADM_1_1_2_1_1_1_2">'[7]35 x 61,40 Semi V - 2,25'!#REF!</definedName>
    <definedName name="BDIADM_1_1_2_1_1_2">'[6]35 x 61,40 Semi V - 2,25'!#REF!</definedName>
    <definedName name="BDIADM_1_1_2_1_2">'[5]35 x 61,40 Semi V - 2,25'!#REF!</definedName>
    <definedName name="BDIADM_1_1_2_1_2_1">'[7]35 x 61,40 Semi V - 2,25'!#REF!</definedName>
    <definedName name="BDIADM_1_1_2_1_2_2">'[7]35 x 61,40 Semi V - 2,25'!#REF!</definedName>
    <definedName name="BDIADM_1_1_2_2">'[5]35 x 61,40 Semi V - 2,25'!#REF!</definedName>
    <definedName name="BDIADM_1_1_2_2_1">'[6]35 x 61,40 Semi V - 2,25'!#REF!</definedName>
    <definedName name="BDIADM_1_1_2_2_1_1">'[5]35 x 61,40 Semi V - 2,25'!#REF!</definedName>
    <definedName name="BDIADM_1_1_2_2_1_1_2">'[7]35 x 61,40 Semi V - 2,25'!#REF!</definedName>
    <definedName name="BDIADM_1_1_2_2_1_2">'[6]35 x 61,40 Semi V - 2,25'!#REF!</definedName>
    <definedName name="BDIADM_1_1_2_2_2">'[7]35 x 61,40 Semi V - 2,25'!#REF!</definedName>
    <definedName name="BDIADM_1_1_2_3">'[5]35 x 61,40 Semi V - 2,25'!#REF!</definedName>
    <definedName name="BDIADM_1_1_2_3_2">'[7]35 x 61,40 Semi V - 2,25'!#REF!</definedName>
    <definedName name="BDIADM_1_1_3">#REF!</definedName>
    <definedName name="BDIADM_1_1_3_1">#REF!</definedName>
    <definedName name="BDIADM_1_1_3_1_1">'[6]35 x 61,40 Semi V - 2,25'!#REF!</definedName>
    <definedName name="BDIADM_1_1_3_1_1_1">'[6]35 x 61,40 Semi V - 2,25'!#REF!</definedName>
    <definedName name="BDIADM_1_1_3_1_1_1_1">'[5]35 x 61,40 Semi V - 2,25'!#REF!</definedName>
    <definedName name="BDIADM_1_1_3_1_1_1_1_2">'[7]35 x 61,40 Semi V - 2,25'!#REF!</definedName>
    <definedName name="BDIADM_1_1_3_1_1_1_2">'[6]35 x 61,40 Semi V - 2,25'!#REF!</definedName>
    <definedName name="BDIADM_1_1_3_1_1_2">'[5]35 x 61,40 Semi V - 2,25'!#REF!</definedName>
    <definedName name="BDIADM_1_1_3_1_1_2_1">'[5]35 x 61,40 Semi V - 2,25'!#REF!</definedName>
    <definedName name="BDIADM_1_1_3_1_1_2_1_1">'[5]35 x 61,40 Semi V - 2,25'!#REF!</definedName>
    <definedName name="BDIADM_1_1_3_1_1_2_1_1_2">'[7]35 x 61,40 Semi V - 2,25'!#REF!</definedName>
    <definedName name="BDIADM_1_1_3_1_1_2_1_2">'[7]35 x 61,40 Semi V - 2,25'!#REF!</definedName>
    <definedName name="BDIADM_1_1_3_1_1_2_2">'[7]35 x 61,40 Semi V - 2,25'!#REF!</definedName>
    <definedName name="BDIADM_1_1_3_1_2">'[5]35 x 61,40 Semi V - 2,25'!#REF!</definedName>
    <definedName name="BDIADM_1_1_3_1_2_1">#REF!</definedName>
    <definedName name="BDIADM_1_1_3_1_2_1_1">#REF!</definedName>
    <definedName name="BDIADM_1_1_3_1_2_1_1_2">#REF!</definedName>
    <definedName name="BDIADM_1_1_3_1_2_1_2">#REF!</definedName>
    <definedName name="BDIADM_1_1_3_1_2_2">'[7]35 x 61,40 Semi V - 2,25'!#REF!</definedName>
    <definedName name="BDIADM_1_1_3_2">#REF!</definedName>
    <definedName name="BDIADM_1_1_3_2_1">#REF!</definedName>
    <definedName name="BDIADM_1_1_3_2_2">#REF!</definedName>
    <definedName name="BDIADM_1_1_4">#REF!</definedName>
    <definedName name="BDIADM_1_1_4_1">#REF!</definedName>
    <definedName name="BDIADM_1_1_4_1_1">'[5]35 x 61,40 Semi V - 2,25'!#REF!</definedName>
    <definedName name="BDIADM_1_1_4_1_1_2">'[7]35 x 61,40 Semi V - 2,25'!#REF!</definedName>
    <definedName name="BDIADM_1_1_4_1_2">'[5]35 x 61,40 Semi V - 2,25'!#REF!</definedName>
    <definedName name="BDIADM_1_1_4_1_2_1">#REF!</definedName>
    <definedName name="BDIADM_1_1_4_1_2_1_1">#REF!</definedName>
    <definedName name="BDIADM_1_1_4_1_2_1_1_2">#REF!</definedName>
    <definedName name="BDIADM_1_1_4_1_2_1_2">#REF!</definedName>
    <definedName name="BDIADM_1_1_4_1_2_2">'[7]35 x 61,40 Semi V - 2,25'!#REF!</definedName>
    <definedName name="BDIADM_1_1_4_2">#REF!</definedName>
    <definedName name="BDIADM_1_1_4_2_1">#REF!</definedName>
    <definedName name="BDIADM_1_1_4_2_2">#REF!</definedName>
    <definedName name="BDIADM_1_1_5">#REF!</definedName>
    <definedName name="BDIADM_1_1_5_1">'[5]35 x 61,40 Semi V - 2,25'!#REF!</definedName>
    <definedName name="BDIADM_1_1_5_1_2">'[5]35 x 61,40 Semi V - 2,25'!#REF!</definedName>
    <definedName name="BDIADM_1_1_5_1_2_1">'[7]35 x 61,40 Semi V - 2,25'!#REF!</definedName>
    <definedName name="BDIADM_1_1_5_1_2_2">'[7]35 x 61,40 Semi V - 2,25'!#REF!</definedName>
    <definedName name="BDIADM_1_1_5_2">#REF!</definedName>
    <definedName name="BDIADM_1_1_5_2_1">#REF!</definedName>
    <definedName name="BDIADM_1_1_5_2_2">#REF!</definedName>
    <definedName name="BDIADM_1_1_6">#REF!</definedName>
    <definedName name="BDIADM_1_1_6_1">#REF!</definedName>
    <definedName name="BDIADM_1_1_6_1_1">'[6]35 x 61,40 Semi V - 2,25'!#REF!</definedName>
    <definedName name="BDIADM_1_1_6_1_1_1">'[6]35 x 61,40 Semi V - 2,25'!#REF!</definedName>
    <definedName name="BDIADM_1_1_6_1_1_1_1">'[5]35 x 61,40 Semi V - 2,25'!#REF!</definedName>
    <definedName name="BDIADM_1_1_6_1_1_1_1_2">'[7]35 x 61,40 Semi V - 2,25'!#REF!</definedName>
    <definedName name="BDIADM_1_1_6_1_1_1_2">'[6]35 x 61,40 Semi V - 2,25'!#REF!</definedName>
    <definedName name="BDIADM_1_1_6_1_1_2">'[5]35 x 61,40 Semi V - 2,25'!#REF!</definedName>
    <definedName name="BDIADM_1_1_6_1_1_2_1">'[5]35 x 61,40 Semi V - 2,25'!#REF!</definedName>
    <definedName name="BDIADM_1_1_6_1_1_2_1_1">'[5]35 x 61,40 Semi V - 2,25'!#REF!</definedName>
    <definedName name="BDIADM_1_1_6_1_1_2_1_1_2">'[7]35 x 61,40 Semi V - 2,25'!#REF!</definedName>
    <definedName name="BDIADM_1_1_6_1_1_2_1_2">'[7]35 x 61,40 Semi V - 2,25'!#REF!</definedName>
    <definedName name="BDIADM_1_1_6_1_1_2_2">'[7]35 x 61,40 Semi V - 2,25'!#REF!</definedName>
    <definedName name="BDIADM_1_1_6_1_2">'[5]35 x 61,40 Semi V - 2,25'!#REF!</definedName>
    <definedName name="BDIADM_1_1_6_1_2_1">#REF!</definedName>
    <definedName name="BDIADM_1_1_6_1_2_1_1">#REF!</definedName>
    <definedName name="BDIADM_1_1_6_1_2_1_1_2">#REF!</definedName>
    <definedName name="BDIADM_1_1_6_1_2_1_2">#REF!</definedName>
    <definedName name="BDIADM_1_1_6_1_2_2">'[7]35 x 61,40 Semi V - 2,25'!#REF!</definedName>
    <definedName name="BDIADM_1_1_6_2">#REF!</definedName>
    <definedName name="BDIADM_1_1_6_2_1">#REF!</definedName>
    <definedName name="BDIADM_1_1_6_2_2">#REF!</definedName>
    <definedName name="BDIADM_1_2">#REF!</definedName>
    <definedName name="BDIADM_1_2_1">'[6]35 x 61,40 Semi V - 2,25'!#REF!</definedName>
    <definedName name="BDIADM_1_2_1_1">'[6]35 x 61,40 Semi V - 2,25'!#REF!</definedName>
    <definedName name="BDIADM_1_2_1_1_1">#REF!</definedName>
    <definedName name="BDIADM_1_2_1_1_1_1">NA()</definedName>
    <definedName name="BDIADM_1_2_1_1_1_2">#REF!</definedName>
    <definedName name="BDIADM_1_2_1_1_2">'[6]35 x 61,40 Semi V - 2,25'!#REF!</definedName>
    <definedName name="BDIADM_1_2_1_2">'[5]35 x 61,40 Semi V - 2,25'!#REF!</definedName>
    <definedName name="BDIADM_1_2_1_2_1">'[5]35 x 61,40 Semi V - 2,25'!#REF!</definedName>
    <definedName name="BDIADM_1_2_1_2_1_1">'[7]35 x 61,40 Semi V - 2,25'!#REF!</definedName>
    <definedName name="BDIADM_1_2_1_2_1_2">'[7]35 x 61,40 Semi V - 2,25'!#REF!</definedName>
    <definedName name="BDIADM_1_2_1_2_2">'[7]35 x 61,40 Semi V - 2,25'!#REF!</definedName>
    <definedName name="BDIADM_1_2_2">#REF!</definedName>
    <definedName name="BDIADM_1_2_2_1">#REF!</definedName>
    <definedName name="BDIADM_1_2_2_2">#REF!</definedName>
    <definedName name="BDIADM_1_2_3">'[6]35 x 61,40 Semi V - 2,25'!#REF!</definedName>
    <definedName name="BDIADM_1_2_3_1">'[6]35 x 61,40 Semi V - 2,25'!#REF!</definedName>
    <definedName name="BDIADM_1_2_3_1_1">'[5]35 x 61,40 Semi V - 2,25'!#REF!</definedName>
    <definedName name="BDIADM_1_2_3_1_1_2">'[7]35 x 61,40 Semi V - 2,25'!#REF!</definedName>
    <definedName name="BDIADM_1_2_3_1_2">'[5]35 x 61,40 Semi V - 2,25'!#REF!</definedName>
    <definedName name="BDIADM_1_2_3_1_2_1">'[7]35 x 61,40 Semi V - 2,25'!#REF!</definedName>
    <definedName name="BDIADM_1_2_3_1_2_2">'[7]35 x 61,40 Semi V - 2,25'!#REF!</definedName>
    <definedName name="BDIADM_1_2_3_2">'[5]35 x 61,40 Semi V - 2,25'!#REF!</definedName>
    <definedName name="BDIADM_1_2_3_2_1">'[7]35 x 61,40 Semi V - 2,25'!#REF!</definedName>
    <definedName name="BDIADM_1_2_3_2_2">'[7]35 x 61,40 Semi V - 2,25'!#REF!</definedName>
    <definedName name="BDIADM_1_2_4">'[5]35 x 61,40 Semi V - 2,25'!#REF!</definedName>
    <definedName name="BDIADM_1_2_4_2">'[5]35 x 61,40 Semi V - 2,25'!#REF!</definedName>
    <definedName name="BDIADM_1_2_4_2_1">'[7]35 x 61,40 Semi V - 2,25'!#REF!</definedName>
    <definedName name="BDIADM_1_2_4_2_2">'[7]35 x 61,40 Semi V - 2,25'!#REF!</definedName>
    <definedName name="BDIADM_1_2_5">'[5]35 x 61,40 Semi V - 2,25'!#REF!</definedName>
    <definedName name="BDIADM_1_2_5_2">'[5]35 x 61,40 Semi V - 2,25'!#REF!</definedName>
    <definedName name="BDIADM_1_2_5_2_1">'[7]35 x 61,40 Semi V - 2,25'!#REF!</definedName>
    <definedName name="BDIADM_1_2_5_2_2">'[7]35 x 61,40 Semi V - 2,25'!#REF!</definedName>
    <definedName name="BDIADM_1_2_6">'[6]35 x 61,40 Semi V - 2,25'!#REF!</definedName>
    <definedName name="BDIADM_1_2_6_1">'[6]35 x 61,40 Semi V - 2,25'!#REF!</definedName>
    <definedName name="BDIADM_1_2_6_1_1">'[5]35 x 61,40 Semi V - 2,25'!#REF!</definedName>
    <definedName name="BDIADM_1_2_6_1_1_2">'[7]35 x 61,40 Semi V - 2,25'!#REF!</definedName>
    <definedName name="BDIADM_1_2_6_1_2">'[5]35 x 61,40 Semi V - 2,25'!#REF!</definedName>
    <definedName name="BDIADM_1_2_6_1_2_1">'[7]35 x 61,40 Semi V - 2,25'!#REF!</definedName>
    <definedName name="BDIADM_1_2_6_1_2_2">'[7]35 x 61,40 Semi V - 2,25'!#REF!</definedName>
    <definedName name="BDIADM_1_2_6_2">'[5]35 x 61,40 Semi V - 2,25'!#REF!</definedName>
    <definedName name="BDIADM_1_2_6_2_1">'[7]35 x 61,40 Semi V - 2,25'!#REF!</definedName>
    <definedName name="BDIADM_1_2_6_2_2">'[7]35 x 61,40 Semi V - 2,25'!#REF!</definedName>
    <definedName name="BDIADM_1_3">#REF!</definedName>
    <definedName name="BDIADM_1_3_1">#REF!</definedName>
    <definedName name="BDIADM_1_3_1_1">#REF!</definedName>
    <definedName name="BDIADM_1_3_1_1_2">#REF!</definedName>
    <definedName name="BDIADM_1_3_1_2">#REF!</definedName>
    <definedName name="BDIADM_1_3_1_2_1">#REF!</definedName>
    <definedName name="BDIADM_1_3_1_2_2">#REF!</definedName>
    <definedName name="BDIADM_1_3_2">#REF!</definedName>
    <definedName name="BDIADM_1_3_2_1">#REF!</definedName>
    <definedName name="BDIADM_1_3_2_2">#REF!</definedName>
    <definedName name="BDIADM_1_4">#REF!</definedName>
    <definedName name="BDIADM_1_4_2">#REF!</definedName>
    <definedName name="BDIADM_1_4_2_1">#REF!</definedName>
    <definedName name="BDIADM_1_4_2_2">#REF!</definedName>
    <definedName name="BDIADM_1_5">#REF!</definedName>
    <definedName name="BDIADM_1_5_2">#REF!</definedName>
    <definedName name="BDIADM_1_5_2_1">#REF!</definedName>
    <definedName name="BDIADM_1_5_2_2">#REF!</definedName>
    <definedName name="BDIADM_1_6">#REF!</definedName>
    <definedName name="BDIADM_1_6_1">#REF!</definedName>
    <definedName name="BDIADM_1_6_1_1">#REF!</definedName>
    <definedName name="BDIADM_1_6_1_1_2">#REF!</definedName>
    <definedName name="BDIADM_1_6_1_2">#REF!</definedName>
    <definedName name="BDIADM_1_6_1_2_1">#REF!</definedName>
    <definedName name="BDIADM_1_6_1_2_2">#REF!</definedName>
    <definedName name="BDIADM_1_6_2">#REF!</definedName>
    <definedName name="BDIADM_1_6_2_1">#REF!</definedName>
    <definedName name="BDIADM_1_6_2_2">#REF!</definedName>
    <definedName name="BDIADM_1_7">#REF!</definedName>
    <definedName name="BDIADM_1_7_1">#REF!</definedName>
    <definedName name="BDIADM_1_7_1_1">#REF!</definedName>
    <definedName name="BDIADM_1_7_1_1_2">#REF!</definedName>
    <definedName name="BDIADM_1_7_1_2">#REF!</definedName>
    <definedName name="BDIADM_1_7_1_2_1">#REF!</definedName>
    <definedName name="BDIADM_1_7_1_2_2">#REF!</definedName>
    <definedName name="BDIADM_1_7_2">#REF!</definedName>
    <definedName name="BDIADM_1_7_2_1">#REF!</definedName>
    <definedName name="BDIADM_1_7_2_2">#REF!</definedName>
    <definedName name="BDIADM_2">'[1]custo _3_'!$G$1</definedName>
    <definedName name="BDIADM_2_1">'[8]custo _3_'!$G$1</definedName>
    <definedName name="BDIADM_2_1_1">'[9]custo _3_'!$G$1</definedName>
    <definedName name="BDIADM_2_1_1_1">'[2]custo _3_'!$G$1</definedName>
    <definedName name="BDIADM_2_1_1_1_1">'[10]custo _3_'!$G$1</definedName>
    <definedName name="BDIADM_2_1_1_1_1_1">'[11]custo _3_'!$G$1</definedName>
    <definedName name="BDIADM_2_1_1_2">'[5]custo _3_'!$G$1</definedName>
    <definedName name="BDIADM_2_1_2">'[11]custo _3_'!$G$1</definedName>
    <definedName name="BDIADM_2_1_2_1">'[6]custo _3_'!$G$1</definedName>
    <definedName name="BDIADM_2_1_2_2">'[5]custo _3_'!$G$1</definedName>
    <definedName name="BDIADM_2_1_2_2_1">'[5]custo _3_'!$G$1</definedName>
    <definedName name="BDIADM_2_2">'[12]custo _3_'!$G$1</definedName>
    <definedName name="BDIADM_2_2_1">'[6]custo _3_'!$G$1</definedName>
    <definedName name="BDIADM_2_2_1_1">#N/A</definedName>
    <definedName name="BDIADM_2_2_2">'[5]custo _3_'!$G$1</definedName>
    <definedName name="BDITER">#REF!</definedName>
    <definedName name="bditer_1">'[1]35 x 61,40 Semi V - 2,25'!#REF!</definedName>
    <definedName name="bditer_1_1">#REF!</definedName>
    <definedName name="bditer_1_1_1">#REF!</definedName>
    <definedName name="bditer_1_1_1_1">'[2]25 x 61,40 Semi V - 2,25'!#REF!</definedName>
    <definedName name="bditer_1_1_1_1_1">'[2]25 x 61,40 Semi V - 2,25'!#REF!</definedName>
    <definedName name="bditer_1_1_1_1_1_1">#REF!</definedName>
    <definedName name="bditer_1_1_1_1_1_1_1">'[3]25 x 61,40 Semi V - 2,25'!#REF!</definedName>
    <definedName name="bditer_1_1_1_1_1_1_1_2">'[4]25 x 61,40 Semi V - 2,25'!#REF!</definedName>
    <definedName name="bditer_1_1_1_1_1_1_2">#REF!</definedName>
    <definedName name="bditer_1_1_1_1_1_2">'[2]25 x 61,40 Semi V - 2,25'!#REF!</definedName>
    <definedName name="bditer_1_1_1_1_2">'[3]25 x 61,40 Semi V - 2,25'!#REF!</definedName>
    <definedName name="bditer_1_1_1_1_2_1">#REF!</definedName>
    <definedName name="bditer_1_1_1_1_2_1_1">#REF!</definedName>
    <definedName name="bditer_1_1_1_1_2_1_1_2">#REF!</definedName>
    <definedName name="bditer_1_1_1_1_2_1_2">#REF!</definedName>
    <definedName name="bditer_1_1_1_1_2_2">'[4]25 x 61,40 Semi V - 2,25'!#REF!</definedName>
    <definedName name="bditer_1_1_1_2">'[5]35 x 61,40 Semi V - 2,25'!#REF!</definedName>
    <definedName name="bditer_1_1_1_2_1">#REF!</definedName>
    <definedName name="bditer_1_1_1_2_1_1">#REF!</definedName>
    <definedName name="bditer_1_1_1_2_1_1_2">#REF!</definedName>
    <definedName name="bditer_1_1_1_2_1_2">#REF!</definedName>
    <definedName name="bditer_1_1_1_2_2">#REF!</definedName>
    <definedName name="bditer_1_1_1_2_2_1">#REF!</definedName>
    <definedName name="bditer_1_1_1_2_2_1_1">#REF!</definedName>
    <definedName name="bditer_1_1_1_2_2_1_2">#REF!</definedName>
    <definedName name="bditer_1_1_1_2_2_2">#REF!</definedName>
    <definedName name="bditer_1_1_1_3">#REF!</definedName>
    <definedName name="bditer_1_1_1_3_2">#REF!</definedName>
    <definedName name="bditer_1_1_2">#REF!</definedName>
    <definedName name="bditer_1_1_2_1">#REF!</definedName>
    <definedName name="bditer_1_1_2_1_1">'[6]35 x 61,40 Semi V - 2,25'!#REF!</definedName>
    <definedName name="bditer_1_1_2_1_1_1">'[5]35 x 61,40 Semi V - 2,25'!#REF!</definedName>
    <definedName name="bditer_1_1_2_1_1_1_2">'[7]35 x 61,40 Semi V - 2,25'!#REF!</definedName>
    <definedName name="bditer_1_1_2_1_1_2">'[6]35 x 61,40 Semi V - 2,25'!#REF!</definedName>
    <definedName name="bditer_1_1_2_1_2">'[5]35 x 61,40 Semi V - 2,25'!#REF!</definedName>
    <definedName name="bditer_1_1_2_1_2_1">'[7]35 x 61,40 Semi V - 2,25'!#REF!</definedName>
    <definedName name="bditer_1_1_2_1_2_2">'[7]35 x 61,40 Semi V - 2,25'!#REF!</definedName>
    <definedName name="bditer_1_1_2_2">'[5]35 x 61,40 Semi V - 2,25'!#REF!</definedName>
    <definedName name="bditer_1_1_2_2_1">'[6]35 x 61,40 Semi V - 2,25'!#REF!</definedName>
    <definedName name="bditer_1_1_2_2_1_1">'[5]35 x 61,40 Semi V - 2,25'!#REF!</definedName>
    <definedName name="bditer_1_1_2_2_1_1_2">'[7]35 x 61,40 Semi V - 2,25'!#REF!</definedName>
    <definedName name="bditer_1_1_2_2_1_2">'[6]35 x 61,40 Semi V - 2,25'!#REF!</definedName>
    <definedName name="bditer_1_1_2_2_2">'[7]35 x 61,40 Semi V - 2,25'!#REF!</definedName>
    <definedName name="bditer_1_1_2_3">'[5]35 x 61,40 Semi V - 2,25'!#REF!</definedName>
    <definedName name="bditer_1_1_2_3_2">'[7]35 x 61,40 Semi V - 2,25'!#REF!</definedName>
    <definedName name="bditer_1_1_3">#REF!</definedName>
    <definedName name="bditer_1_1_3_1">#REF!</definedName>
    <definedName name="bditer_1_1_3_1_1">'[6]35 x 61,40 Semi V - 2,25'!#REF!</definedName>
    <definedName name="bditer_1_1_3_1_1_1">'[6]35 x 61,40 Semi V - 2,25'!#REF!</definedName>
    <definedName name="bditer_1_1_3_1_1_1_1">'[5]35 x 61,40 Semi V - 2,25'!#REF!</definedName>
    <definedName name="bditer_1_1_3_1_1_1_1_2">'[7]35 x 61,40 Semi V - 2,25'!#REF!</definedName>
    <definedName name="bditer_1_1_3_1_1_1_2">'[6]35 x 61,40 Semi V - 2,25'!#REF!</definedName>
    <definedName name="bditer_1_1_3_1_1_2">'[5]35 x 61,40 Semi V - 2,25'!#REF!</definedName>
    <definedName name="bditer_1_1_3_1_1_2_1">'[5]35 x 61,40 Semi V - 2,25'!#REF!</definedName>
    <definedName name="bditer_1_1_3_1_1_2_1_1">'[5]35 x 61,40 Semi V - 2,25'!#REF!</definedName>
    <definedName name="bditer_1_1_3_1_1_2_1_1_2">'[7]35 x 61,40 Semi V - 2,25'!#REF!</definedName>
    <definedName name="bditer_1_1_3_1_1_2_1_2">'[7]35 x 61,40 Semi V - 2,25'!#REF!</definedName>
    <definedName name="bditer_1_1_3_1_1_2_2">'[7]35 x 61,40 Semi V - 2,25'!#REF!</definedName>
    <definedName name="bditer_1_1_3_1_2">'[5]35 x 61,40 Semi V - 2,25'!#REF!</definedName>
    <definedName name="bditer_1_1_3_1_2_1">#REF!</definedName>
    <definedName name="bditer_1_1_3_1_2_1_1">#REF!</definedName>
    <definedName name="bditer_1_1_3_1_2_1_1_2">#REF!</definedName>
    <definedName name="bditer_1_1_3_1_2_1_2">#REF!</definedName>
    <definedName name="bditer_1_1_3_1_2_2">'[7]35 x 61,40 Semi V - 2,25'!#REF!</definedName>
    <definedName name="bditer_1_1_3_2">#REF!</definedName>
    <definedName name="bditer_1_1_3_2_1">#REF!</definedName>
    <definedName name="bditer_1_1_3_2_2">#REF!</definedName>
    <definedName name="bditer_1_1_4">#REF!</definedName>
    <definedName name="bditer_1_1_4_1">#REF!</definedName>
    <definedName name="bditer_1_1_4_1_1">'[5]35 x 61,40 Semi V - 2,25'!#REF!</definedName>
    <definedName name="bditer_1_1_4_1_1_2">'[7]35 x 61,40 Semi V - 2,25'!#REF!</definedName>
    <definedName name="bditer_1_1_4_1_2">'[5]35 x 61,40 Semi V - 2,25'!#REF!</definedName>
    <definedName name="bditer_1_1_4_1_2_1">#REF!</definedName>
    <definedName name="bditer_1_1_4_1_2_1_1">#REF!</definedName>
    <definedName name="bditer_1_1_4_1_2_1_1_2">#REF!</definedName>
    <definedName name="bditer_1_1_4_1_2_1_2">#REF!</definedName>
    <definedName name="bditer_1_1_4_1_2_2">'[7]35 x 61,40 Semi V - 2,25'!#REF!</definedName>
    <definedName name="bditer_1_1_4_2">#REF!</definedName>
    <definedName name="bditer_1_1_4_2_1">#REF!</definedName>
    <definedName name="bditer_1_1_4_2_2">#REF!</definedName>
    <definedName name="bditer_1_1_5">#REF!</definedName>
    <definedName name="bditer_1_1_5_1">'[5]35 x 61,40 Semi V - 2,25'!#REF!</definedName>
    <definedName name="bditer_1_1_5_1_2">'[5]35 x 61,40 Semi V - 2,25'!#REF!</definedName>
    <definedName name="bditer_1_1_5_1_2_1">'[7]35 x 61,40 Semi V - 2,25'!#REF!</definedName>
    <definedName name="bditer_1_1_5_1_2_2">'[7]35 x 61,40 Semi V - 2,25'!#REF!</definedName>
    <definedName name="bditer_1_1_5_2">#REF!</definedName>
    <definedName name="bditer_1_1_5_2_1">#REF!</definedName>
    <definedName name="bditer_1_1_5_2_2">#REF!</definedName>
    <definedName name="bditer_1_1_6">#REF!</definedName>
    <definedName name="bditer_1_1_6_1">#REF!</definedName>
    <definedName name="bditer_1_1_6_1_1">'[6]35 x 61,40 Semi V - 2,25'!#REF!</definedName>
    <definedName name="bditer_1_1_6_1_1_1">'[6]35 x 61,40 Semi V - 2,25'!#REF!</definedName>
    <definedName name="bditer_1_1_6_1_1_1_1">'[5]35 x 61,40 Semi V - 2,25'!#REF!</definedName>
    <definedName name="bditer_1_1_6_1_1_1_1_2">'[7]35 x 61,40 Semi V - 2,25'!#REF!</definedName>
    <definedName name="bditer_1_1_6_1_1_1_2">'[6]35 x 61,40 Semi V - 2,25'!#REF!</definedName>
    <definedName name="bditer_1_1_6_1_1_2">'[5]35 x 61,40 Semi V - 2,25'!#REF!</definedName>
    <definedName name="bditer_1_1_6_1_1_2_1">'[5]35 x 61,40 Semi V - 2,25'!#REF!</definedName>
    <definedName name="bditer_1_1_6_1_1_2_1_1">'[5]35 x 61,40 Semi V - 2,25'!#REF!</definedName>
    <definedName name="bditer_1_1_6_1_1_2_1_1_2">'[7]35 x 61,40 Semi V - 2,25'!#REF!</definedName>
    <definedName name="bditer_1_1_6_1_1_2_1_2">'[7]35 x 61,40 Semi V - 2,25'!#REF!</definedName>
    <definedName name="bditer_1_1_6_1_1_2_2">'[7]35 x 61,40 Semi V - 2,25'!#REF!</definedName>
    <definedName name="bditer_1_1_6_1_2">'[5]35 x 61,40 Semi V - 2,25'!#REF!</definedName>
    <definedName name="bditer_1_1_6_1_2_1">#REF!</definedName>
    <definedName name="bditer_1_1_6_1_2_1_1">#REF!</definedName>
    <definedName name="bditer_1_1_6_1_2_1_1_2">#REF!</definedName>
    <definedName name="bditer_1_1_6_1_2_1_2">#REF!</definedName>
    <definedName name="bditer_1_1_6_1_2_2">'[7]35 x 61,40 Semi V - 2,25'!#REF!</definedName>
    <definedName name="bditer_1_1_6_2">#REF!</definedName>
    <definedName name="bditer_1_1_6_2_1">#REF!</definedName>
    <definedName name="bditer_1_1_6_2_2">#REF!</definedName>
    <definedName name="bditer_1_2">#REF!</definedName>
    <definedName name="bditer_1_2_1">'[6]35 x 61,40 Semi V - 2,25'!#REF!</definedName>
    <definedName name="bditer_1_2_1_1">'[6]35 x 61,40 Semi V - 2,25'!#REF!</definedName>
    <definedName name="bditer_1_2_1_1_1">#REF!</definedName>
    <definedName name="bditer_1_2_1_1_1_1">NA()</definedName>
    <definedName name="bditer_1_2_1_1_1_2">#REF!</definedName>
    <definedName name="bditer_1_2_1_1_2">'[6]35 x 61,40 Semi V - 2,25'!#REF!</definedName>
    <definedName name="bditer_1_2_1_2">'[5]35 x 61,40 Semi V - 2,25'!#REF!</definedName>
    <definedName name="bditer_1_2_1_2_1">'[5]35 x 61,40 Semi V - 2,25'!#REF!</definedName>
    <definedName name="bditer_1_2_1_2_1_1">'[7]35 x 61,40 Semi V - 2,25'!#REF!</definedName>
    <definedName name="bditer_1_2_1_2_1_2">'[7]35 x 61,40 Semi V - 2,25'!#REF!</definedName>
    <definedName name="bditer_1_2_1_2_2">'[7]35 x 61,40 Semi V - 2,25'!#REF!</definedName>
    <definedName name="bditer_1_2_2">#REF!</definedName>
    <definedName name="bditer_1_2_2_1">#REF!</definedName>
    <definedName name="bditer_1_2_2_2">#REF!</definedName>
    <definedName name="bditer_1_2_3">'[6]35 x 61,40 Semi V - 2,25'!#REF!</definedName>
    <definedName name="bditer_1_2_3_1">'[6]35 x 61,40 Semi V - 2,25'!#REF!</definedName>
    <definedName name="bditer_1_2_3_1_1">'[5]35 x 61,40 Semi V - 2,25'!#REF!</definedName>
    <definedName name="bditer_1_2_3_1_1_2">'[7]35 x 61,40 Semi V - 2,25'!#REF!</definedName>
    <definedName name="bditer_1_2_3_1_2">'[5]35 x 61,40 Semi V - 2,25'!#REF!</definedName>
    <definedName name="bditer_1_2_3_1_2_1">'[7]35 x 61,40 Semi V - 2,25'!#REF!</definedName>
    <definedName name="bditer_1_2_3_1_2_2">'[7]35 x 61,40 Semi V - 2,25'!#REF!</definedName>
    <definedName name="bditer_1_2_3_2">'[5]35 x 61,40 Semi V - 2,25'!#REF!</definedName>
    <definedName name="bditer_1_2_3_2_1">'[7]35 x 61,40 Semi V - 2,25'!#REF!</definedName>
    <definedName name="bditer_1_2_3_2_2">'[7]35 x 61,40 Semi V - 2,25'!#REF!</definedName>
    <definedName name="bditer_1_2_4">'[5]35 x 61,40 Semi V - 2,25'!#REF!</definedName>
    <definedName name="bditer_1_2_4_2">'[5]35 x 61,40 Semi V - 2,25'!#REF!</definedName>
    <definedName name="bditer_1_2_4_2_1">'[7]35 x 61,40 Semi V - 2,25'!#REF!</definedName>
    <definedName name="bditer_1_2_4_2_2">'[7]35 x 61,40 Semi V - 2,25'!#REF!</definedName>
    <definedName name="bditer_1_2_5">'[5]35 x 61,40 Semi V - 2,25'!#REF!</definedName>
    <definedName name="bditer_1_2_5_2">'[5]35 x 61,40 Semi V - 2,25'!#REF!</definedName>
    <definedName name="bditer_1_2_5_2_1">'[7]35 x 61,40 Semi V - 2,25'!#REF!</definedName>
    <definedName name="bditer_1_2_5_2_2">'[7]35 x 61,40 Semi V - 2,25'!#REF!</definedName>
    <definedName name="bditer_1_2_6">'[6]35 x 61,40 Semi V - 2,25'!#REF!</definedName>
    <definedName name="bditer_1_2_6_1">'[6]35 x 61,40 Semi V - 2,25'!#REF!</definedName>
    <definedName name="bditer_1_2_6_1_1">'[5]35 x 61,40 Semi V - 2,25'!#REF!</definedName>
    <definedName name="bditer_1_2_6_1_1_2">'[7]35 x 61,40 Semi V - 2,25'!#REF!</definedName>
    <definedName name="bditer_1_2_6_1_2">'[5]35 x 61,40 Semi V - 2,25'!#REF!</definedName>
    <definedName name="bditer_1_2_6_1_2_1">'[7]35 x 61,40 Semi V - 2,25'!#REF!</definedName>
    <definedName name="bditer_1_2_6_1_2_2">'[7]35 x 61,40 Semi V - 2,25'!#REF!</definedName>
    <definedName name="bditer_1_2_6_2">'[5]35 x 61,40 Semi V - 2,25'!#REF!</definedName>
    <definedName name="bditer_1_2_6_2_1">'[7]35 x 61,40 Semi V - 2,25'!#REF!</definedName>
    <definedName name="bditer_1_2_6_2_2">'[7]35 x 61,40 Semi V - 2,25'!#REF!</definedName>
    <definedName name="bditer_1_3">#REF!</definedName>
    <definedName name="bditer_1_3_1">#REF!</definedName>
    <definedName name="bditer_1_3_1_1">#REF!</definedName>
    <definedName name="bditer_1_3_1_1_2">#REF!</definedName>
    <definedName name="bditer_1_3_1_2">#REF!</definedName>
    <definedName name="bditer_1_3_1_2_1">#REF!</definedName>
    <definedName name="bditer_1_3_1_2_2">#REF!</definedName>
    <definedName name="bditer_1_3_2">#REF!</definedName>
    <definedName name="bditer_1_3_2_1">#REF!</definedName>
    <definedName name="bditer_1_3_2_2">#REF!</definedName>
    <definedName name="bditer_1_4">#REF!</definedName>
    <definedName name="bditer_1_4_2">#REF!</definedName>
    <definedName name="bditer_1_4_2_1">#REF!</definedName>
    <definedName name="bditer_1_4_2_2">#REF!</definedName>
    <definedName name="bditer_1_5">#REF!</definedName>
    <definedName name="bditer_1_5_2">#REF!</definedName>
    <definedName name="bditer_1_5_2_1">#REF!</definedName>
    <definedName name="bditer_1_5_2_2">#REF!</definedName>
    <definedName name="bditer_1_6">#REF!</definedName>
    <definedName name="bditer_1_6_1">#REF!</definedName>
    <definedName name="bditer_1_6_1_1">#REF!</definedName>
    <definedName name="bditer_1_6_1_1_2">#REF!</definedName>
    <definedName name="bditer_1_6_1_2">#REF!</definedName>
    <definedName name="bditer_1_6_1_2_1">#REF!</definedName>
    <definedName name="bditer_1_6_1_2_2">#REF!</definedName>
    <definedName name="bditer_1_6_2">#REF!</definedName>
    <definedName name="bditer_1_6_2_1">#REF!</definedName>
    <definedName name="bditer_1_6_2_2">#REF!</definedName>
    <definedName name="bditer_1_7">#REF!</definedName>
    <definedName name="bditer_1_7_1">#REF!</definedName>
    <definedName name="bditer_1_7_1_1">#REF!</definedName>
    <definedName name="bditer_1_7_1_1_2">#REF!</definedName>
    <definedName name="bditer_1_7_1_2">#REF!</definedName>
    <definedName name="bditer_1_7_1_2_1">#REF!</definedName>
    <definedName name="bditer_1_7_1_2_2">#REF!</definedName>
    <definedName name="bditer_1_7_2">#REF!</definedName>
    <definedName name="bditer_1_7_2_1">#REF!</definedName>
    <definedName name="bditer_1_7_2_2">#REF!</definedName>
    <definedName name="BDITER_2">#REF!</definedName>
    <definedName name="BDITER_2_1">#REF!</definedName>
    <definedName name="BDITER_2_1_1">#REF!</definedName>
    <definedName name="BDITER_2_3">#REF!</definedName>
    <definedName name="BDITER_2_4">#REF!</definedName>
    <definedName name="BDITER_2_5">#REF!</definedName>
    <definedName name="BG">#REF!</definedName>
    <definedName name="BGU">#REF!</definedName>
    <definedName name="CBU">#REF!</definedName>
    <definedName name="CBUII">#REF!</definedName>
    <definedName name="CBUQB">#REF!</definedName>
    <definedName name="CBUQc">#REF!</definedName>
    <definedName name="cd">#REF!</definedName>
    <definedName name="cd_2">#REF!</definedName>
    <definedName name="Comp_Área_Vol.">#REF!</definedName>
    <definedName name="cronog2" localSheetId="3">'Composição BDI'!cronog2</definedName>
    <definedName name="cronog2" localSheetId="5">CPUs!cronog2</definedName>
    <definedName name="cronog2" localSheetId="2">Cronograma!cronog2</definedName>
    <definedName name="cronog2" localSheetId="6">'Curva ABC de Insumos - HL'!cronog2</definedName>
    <definedName name="cronog2">cronog2</definedName>
    <definedName name="cronog2_1" localSheetId="3">'Composição BDI'!cronog2_1</definedName>
    <definedName name="cronog2_1" localSheetId="5">CPUs!cronog2_1</definedName>
    <definedName name="cronog2_1" localSheetId="2">Cronograma!cronog2_1</definedName>
    <definedName name="cronog2_1" localSheetId="6">'Curva ABC de Insumos - HL'!cronog2_1</definedName>
    <definedName name="cronog2_1">cronog2_1</definedName>
    <definedName name="CUP" localSheetId="3">'Composição BDI'!CUP</definedName>
    <definedName name="CUP" localSheetId="5">CPUs!CUP</definedName>
    <definedName name="CUP" localSheetId="2">Cronograma!CUP</definedName>
    <definedName name="CUP" localSheetId="6">'Curva ABC de Insumos - HL'!CUP</definedName>
    <definedName name="CUP">CUP</definedName>
    <definedName name="CUP_1" localSheetId="3">'Composição BDI'!CUP_1</definedName>
    <definedName name="CUP_1" localSheetId="5">CPUs!CUP_1</definedName>
    <definedName name="CUP_1" localSheetId="2">Cronograma!CUP_1</definedName>
    <definedName name="CUP_1" localSheetId="6">'Curva ABC de Insumos - HL'!CUP_1</definedName>
    <definedName name="CUP_1">CUP_1</definedName>
    <definedName name="d">#REF!</definedName>
    <definedName name="d_1">#REF!</definedName>
    <definedName name="d_1_1">#REF!</definedName>
    <definedName name="d_1_1_1">#REF!</definedName>
    <definedName name="d_1_1_1_1">#REF!</definedName>
    <definedName name="d_1_1_1_1_1">#REF!</definedName>
    <definedName name="d_1_1_1_1_1_1">#REF!</definedName>
    <definedName name="d_1_1_1_1_1_1_2">#REF!</definedName>
    <definedName name="d_1_1_1_1_1_2">#REF!</definedName>
    <definedName name="d_1_1_1_1_2">#REF!</definedName>
    <definedName name="d_1_1_1_2">#REF!</definedName>
    <definedName name="d_1_1_1_2_1">#REF!</definedName>
    <definedName name="d_1_1_1_2_1_1">#REF!</definedName>
    <definedName name="d_1_1_1_2_1_1_2">#REF!</definedName>
    <definedName name="d_1_1_1_2_1_2">#REF!</definedName>
    <definedName name="d_1_1_1_2_2">#REF!</definedName>
    <definedName name="d_1_1_2">#REF!</definedName>
    <definedName name="d_1_1_2_1">#REF!</definedName>
    <definedName name="d_1_1_2_1_1">#REF!</definedName>
    <definedName name="d_1_1_2_1_1_2">#REF!</definedName>
    <definedName name="d_1_1_2_1_2">#REF!</definedName>
    <definedName name="d_1_1_2_2">#REF!</definedName>
    <definedName name="d_1_2">#REF!</definedName>
    <definedName name="d_1_2_1">#REF!</definedName>
    <definedName name="d_1_2_2">#REF!</definedName>
    <definedName name="d_1_3">#REF!</definedName>
    <definedName name="d_1_3_1">#REF!</definedName>
    <definedName name="d_1_3_1_1">#REF!</definedName>
    <definedName name="d_1_3_1_1_2">#REF!</definedName>
    <definedName name="d_1_3_1_2">#REF!</definedName>
    <definedName name="d_1_3_1_2_1">#REF!</definedName>
    <definedName name="d_1_3_1_2_2">#REF!</definedName>
    <definedName name="d_1_3_2">#REF!</definedName>
    <definedName name="d_1_3_2_1">#REF!</definedName>
    <definedName name="d_1_3_2_2">#REF!</definedName>
    <definedName name="d_1_4">#REF!</definedName>
    <definedName name="d_1_4_1">#REF!</definedName>
    <definedName name="d_1_4_1_1">#REF!</definedName>
    <definedName name="d_1_4_1_1_2">#REF!</definedName>
    <definedName name="d_1_4_1_2">#REF!</definedName>
    <definedName name="d_1_4_1_2_1">#REF!</definedName>
    <definedName name="d_1_4_1_2_2">#REF!</definedName>
    <definedName name="d_1_4_2">#REF!</definedName>
    <definedName name="d_1_4_2_1">#REF!</definedName>
    <definedName name="d_1_4_2_2">#REF!</definedName>
    <definedName name="d_1_5">#REF!</definedName>
    <definedName name="d_1_5_2">#REF!</definedName>
    <definedName name="d_1_5_2_1">#REF!</definedName>
    <definedName name="d_1_5_2_2">#REF!</definedName>
    <definedName name="d_1_6">#REF!</definedName>
    <definedName name="d_1_6_1">#REF!</definedName>
    <definedName name="d_1_6_1_1">#REF!</definedName>
    <definedName name="d_1_6_1_1_2">#REF!</definedName>
    <definedName name="d_1_6_1_2">#REF!</definedName>
    <definedName name="d_1_6_1_2_1">#REF!</definedName>
    <definedName name="d_1_6_1_2_2">#REF!</definedName>
    <definedName name="d_1_6_2">#REF!</definedName>
    <definedName name="d_1_6_2_1">#REF!</definedName>
    <definedName name="d_1_6_2_2">#REF!</definedName>
    <definedName name="d_2">#REF!</definedName>
    <definedName name="d_2_1">#REF!</definedName>
    <definedName name="d_2_1_1">#REF!</definedName>
    <definedName name="d_2_1_1_1">#REF!</definedName>
    <definedName name="d_2_1_1_1_1">NA()</definedName>
    <definedName name="d_2_1_1_1_2">#REF!</definedName>
    <definedName name="d_2_1_1_2">#REF!</definedName>
    <definedName name="d_2_1_2">#REF!</definedName>
    <definedName name="d_2_1_2_1">#REF!</definedName>
    <definedName name="d_2_1_2_1_1">#REF!</definedName>
    <definedName name="d_2_1_2_1_2">#REF!</definedName>
    <definedName name="d_2_1_2_2">#REF!</definedName>
    <definedName name="d_2_2">#REF!</definedName>
    <definedName name="d_2_2_1">#REF!</definedName>
    <definedName name="d_2_2_2">#REF!</definedName>
    <definedName name="d_3">#REF!</definedName>
    <definedName name="d_3_1">#REF!</definedName>
    <definedName name="d_3_1_1">#REF!</definedName>
    <definedName name="d_3_1_1_2">#REF!</definedName>
    <definedName name="d_3_1_2">#REF!</definedName>
    <definedName name="d_3_1_2_1">#REF!</definedName>
    <definedName name="d_3_1_2_2">#REF!</definedName>
    <definedName name="d_3_2">#REF!</definedName>
    <definedName name="d_3_2_1">#REF!</definedName>
    <definedName name="d_3_2_2">#REF!</definedName>
    <definedName name="d_4">#REF!</definedName>
    <definedName name="d_4_1">#REF!</definedName>
    <definedName name="d_4_1_1">#REF!</definedName>
    <definedName name="d_4_1_1_2">#REF!</definedName>
    <definedName name="d_4_1_2">#REF!</definedName>
    <definedName name="d_4_1_2_1">#REF!</definedName>
    <definedName name="d_4_1_2_2">#REF!</definedName>
    <definedName name="d_4_2">#REF!</definedName>
    <definedName name="d_4_2_1">#REF!</definedName>
    <definedName name="d_4_2_2">#REF!</definedName>
    <definedName name="d_5">#REF!</definedName>
    <definedName name="d_5_2">#REF!</definedName>
    <definedName name="d_5_2_1">#REF!</definedName>
    <definedName name="d_5_2_2">#REF!</definedName>
    <definedName name="d_6">#REF!</definedName>
    <definedName name="d_6_1">#REF!</definedName>
    <definedName name="d_6_1_1">#REF!</definedName>
    <definedName name="d_6_1_1_2">#REF!</definedName>
    <definedName name="d_6_1_2">#REF!</definedName>
    <definedName name="d_6_1_2_1">#REF!</definedName>
    <definedName name="d_6_1_2_2">#REF!</definedName>
    <definedName name="d_6_2">#REF!</definedName>
    <definedName name="d_6_2_1">#REF!</definedName>
    <definedName name="d_6_2_2">#REF!</definedName>
    <definedName name="d_7">#REF!</definedName>
    <definedName name="d_7_1">#REF!</definedName>
    <definedName name="d_7_1_1">#REF!</definedName>
    <definedName name="d_7_1_1_2">#REF!</definedName>
    <definedName name="d_7_1_2">#REF!</definedName>
    <definedName name="d_7_1_2_1">#REF!</definedName>
    <definedName name="d_7_1_2_2">#REF!</definedName>
    <definedName name="d_7_2">#REF!</definedName>
    <definedName name="d_7_2_1">#REF!</definedName>
    <definedName name="d_7_2_2">#REF!</definedName>
    <definedName name="dadinho">NA()</definedName>
    <definedName name="DADOS">NA()</definedName>
    <definedName name="Data_Final">#REF!</definedName>
    <definedName name="Data_Início">#REF!</definedName>
    <definedName name="DDDD" localSheetId="3">'Composição BDI'!DDDD</definedName>
    <definedName name="DDDD" localSheetId="5">CPUs!DDDD</definedName>
    <definedName name="DDDD" localSheetId="2">Cronograma!DDDD</definedName>
    <definedName name="DDDD" localSheetId="6">'Curva ABC de Insumos - HL'!DDDD</definedName>
    <definedName name="DDDD">DDDD</definedName>
    <definedName name="DDDD_1" localSheetId="3">'Composição BDI'!DDDD_1</definedName>
    <definedName name="DDDD_1" localSheetId="5">CPUs!DDDD_1</definedName>
    <definedName name="DDDD_1" localSheetId="2">Cronograma!DDDD_1</definedName>
    <definedName name="DDDD_1" localSheetId="6">'Curva ABC de Insumos - HL'!DDDD_1</definedName>
    <definedName name="DDDD_1">DDDD_1</definedName>
    <definedName name="DGA">NA()</definedName>
    <definedName name="DJ">#REF!</definedName>
    <definedName name="ECJ">#REF!</definedName>
    <definedName name="EJ">#REF!</definedName>
    <definedName name="EXA">NA()</definedName>
    <definedName name="Excel_BuiltIn_Database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NA()</definedName>
    <definedName name="Excel_BuiltIn_Print_Area_1_1_1_1_1_1_2">#REF!</definedName>
    <definedName name="Excel_BuiltIn_Print_Area_1_1_1_1_1_1_2_1">#REF!</definedName>
    <definedName name="Excel_BuiltIn_Print_Area_1_1_1_1_1_1_2_1_1">#REF!</definedName>
    <definedName name="Excel_BuiltIn_Print_Area_1_1_1_1_1_2">#REF!</definedName>
    <definedName name="Excel_BuiltIn_Print_Area_1_1_1_1_1_2_1">#REF!</definedName>
    <definedName name="Excel_BuiltIn_Print_Area_1_1_1_1_1_2_1_1">#REF!</definedName>
    <definedName name="Excel_BuiltIn_Print_Area_1_1_1_1_2">#REF!</definedName>
    <definedName name="Excel_BuiltIn_Print_Area_1_1_1_1_2_1">#REF!</definedName>
    <definedName name="Excel_BuiltIn_Print_Area_1_1_1_1_2_1_1">#REF!</definedName>
    <definedName name="Excel_BuiltIn_Print_Area_1_1_1_2">#REF!</definedName>
    <definedName name="Excel_BuiltIn_Print_Area_1_1_1_2_1">#REF!</definedName>
    <definedName name="Excel_BuiltIn_Print_Area_1_1_1_2_1_1">#REF!</definedName>
    <definedName name="Excel_BuiltIn_Print_Area_1_1_2">#REF!</definedName>
    <definedName name="Excel_BuiltIn_Print_Area_1_1_2_1">#REF!</definedName>
    <definedName name="Excel_BuiltIn_Print_Area_1_1_2_1_1">#REF!</definedName>
    <definedName name="Excel_BuiltIn_Print_Area_1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2">#REF!</definedName>
    <definedName name="Excel_BuiltIn_Print_Area_2_1_1_1_2">#REF!</definedName>
    <definedName name="Excel_BuiltIn_Print_Area_2_1_1_1_3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2_1">#REF!</definedName>
    <definedName name="Excel_BuiltIn_Print_Area_2_1_1_2_1_1">#REF!</definedName>
    <definedName name="Excel_BuiltIn_Print_Area_2_1_1_2_1_1_1">NA()</definedName>
    <definedName name="Excel_BuiltIn_Print_Area_2_1_1_2_2">#REF!</definedName>
    <definedName name="Excel_BuiltIn_Print_Area_2_1_1_3">#REF!</definedName>
    <definedName name="Excel_BuiltIn_Print_Area_2_1_1_4">#REF!</definedName>
    <definedName name="Excel_BuiltIn_Print_Area_2_1_1_5">#REF!</definedName>
    <definedName name="Excel_BuiltIn_Print_Area_2_1_2">#REF!</definedName>
    <definedName name="Excel_BuiltIn_Print_Area_2_1_2_1">#REF!</definedName>
    <definedName name="Excel_BuiltIn_Print_Area_2_1_2_1_1">#REF!</definedName>
    <definedName name="Excel_BuiltIn_Print_Area_2_1_2_1_1_1">NA()</definedName>
    <definedName name="Excel_BuiltIn_Print_Area_2_1_2_2">#REF!</definedName>
    <definedName name="Excel_BuiltIn_Print_Area_2_1_3">#REF!</definedName>
    <definedName name="Excel_BuiltIn_Print_Area_2_1_4">#REF!</definedName>
    <definedName name="Excel_BuiltIn_Print_Area_2_1_5">#REF!</definedName>
    <definedName name="Excel_BuiltIn_Print_Area_2_2">#REF!</definedName>
    <definedName name="Excel_BuiltIn_Print_Area_2_2_1">#REF!</definedName>
    <definedName name="Excel_BuiltIn_Print_Area_2_2_1_1">NA()</definedName>
    <definedName name="Excel_BuiltIn_Print_Area_21">#REF!</definedName>
    <definedName name="Excel_BuiltIn_Print_Area_22">#REF!</definedName>
    <definedName name="Excel_BuiltIn_Print_Area_24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3">#REF!</definedName>
    <definedName name="Excel_BuiltIn_Print_Area_3_1">NA()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8">#REF!</definedName>
    <definedName name="Excel_BuiltIn_Print_Titles_11">#REF!</definedName>
    <definedName name="Excel_BuiltIn_Print_Titles_2">#REF!,#REF!</definedName>
    <definedName name="Excel_BuiltIn_Print_Titles_2_1">#REF!,#REF!</definedName>
    <definedName name="Excel_BuiltIn_Print_Titles_2_1_1">(#REF!,#REF!)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_1">(#REF!,#REF!)</definedName>
    <definedName name="Excel_BuiltIn_Print_Titles_2_1_1_1_1_2">(#REF!,#REF!)</definedName>
    <definedName name="Excel_BuiltIn_Print_Titles_2_1_1_1_3">(#REF!,#REF!)</definedName>
    <definedName name="Excel_BuiltIn_Print_Titles_2_1_1_1_3_1">([13]CANALETAS!$A:$I,[13]CANALETAS!$6:$9)</definedName>
    <definedName name="Excel_BuiltIn_Print_Titles_2_1_1_1_4">(#REF!,#REF!)</definedName>
    <definedName name="Excel_BuiltIn_Print_Titles_2_1_1_1_4_1">([14]CANALETAS!$A:$I,[14]CANALETAS!$6:$9)</definedName>
    <definedName name="Excel_BuiltIn_Print_Titles_2_1_1_1_4_1_1">([13]CANALETAS!$A:$I,[13]CANALETAS!$6:$9)</definedName>
    <definedName name="Excel_BuiltIn_Print_Titles_2_1_1_1_4_1_2">([13]CANALETAS!$A:$I,[13]CANALETAS!$6:$9)</definedName>
    <definedName name="Excel_BuiltIn_Print_Titles_2_1_1_1_5">(#REF!,#REF!)</definedName>
    <definedName name="Excel_BuiltIn_Print_Titles_2_1_1_1_5_1">([13]CANALETAS!$A:$I,[13]CANALETAS!$6:$9)</definedName>
    <definedName name="Excel_BuiltIn_Print_Titles_2_1_1_2">(#REF!,#REF!)</definedName>
    <definedName name="Excel_BuiltIn_Print_Titles_2_1_1_2_1">('[15]Caixa 1,40 x 1,40'!$A:$I,'[15]Caixa 1,40 x 1,40'!$6:$9)</definedName>
    <definedName name="Excel_BuiltIn_Print_Titles_2_1_1_2_1_1">(#REF!,#REF!)</definedName>
    <definedName name="Excel_BuiltIn_Print_Titles_2_1_1_2_1_1_1">NA()</definedName>
    <definedName name="Excel_BuiltIn_Print_Titles_2_1_1_2_2">('[16]Caixa 1,40 x 1,40'!$A:$I,'[16]Caixa 1,40 x 1,40'!$6:$9)</definedName>
    <definedName name="Excel_BuiltIn_Print_Titles_2_1_1_2_3">('[17]Caixa 1,40 x 1,40'!$A:$I,'[17]Caixa 1,40 x 1,40'!$6:$9)</definedName>
    <definedName name="Excel_BuiltIn_Print_Titles_2_1_1_2_3_2">#N/A</definedName>
    <definedName name="Excel_BuiltIn_Print_Titles_2_1_1_2_4">#N/A</definedName>
    <definedName name="Excel_BuiltIn_Print_Titles_2_1_1_2_4_2">#N/A</definedName>
    <definedName name="Excel_BuiltIn_Print_Titles_2_1_1_2_5">#N/A</definedName>
    <definedName name="Excel_BuiltIn_Print_Titles_2_1_1_3">(#REF!,#REF!)</definedName>
    <definedName name="Excel_BuiltIn_Print_Titles_2_1_1_4">(#REF!,#REF!)</definedName>
    <definedName name="Excel_BuiltIn_Print_Titles_2_1_1_5">(#REF!,#REF!)</definedName>
    <definedName name="Excel_BuiltIn_Print_Titles_2_1_1_5_1">NA()</definedName>
    <definedName name="Excel_BuiltIn_Print_Titles_2_1_2">(#REF!,#REF!)</definedName>
    <definedName name="Excel_BuiltIn_Print_Titles_2_1_2_1">('[15]Caixa 1,40 x 1,40'!$A:$I,'[15]Caixa 1,40 x 1,40'!$6:$9)</definedName>
    <definedName name="Excel_BuiltIn_Print_Titles_2_1_2_1_1">(#REF!,#REF!)</definedName>
    <definedName name="Excel_BuiltIn_Print_Titles_2_1_2_1_1_1">NA()</definedName>
    <definedName name="Excel_BuiltIn_Print_Titles_2_1_2_2">('[16]Caixa 1,40 x 1,40'!$A:$I,'[16]Caixa 1,40 x 1,40'!$6:$9)</definedName>
    <definedName name="Excel_BuiltIn_Print_Titles_2_1_2_3">('[17]Caixa 1,40 x 1,40'!$A:$I,'[17]Caixa 1,40 x 1,40'!$6:$9)</definedName>
    <definedName name="Excel_BuiltIn_Print_Titles_2_1_2_3_2">#N/A</definedName>
    <definedName name="Excel_BuiltIn_Print_Titles_2_1_2_4">#N/A</definedName>
    <definedName name="Excel_BuiltIn_Print_Titles_2_1_2_4_2">#N/A</definedName>
    <definedName name="Excel_BuiltIn_Print_Titles_2_1_2_5">#N/A</definedName>
    <definedName name="Excel_BuiltIn_Print_Titles_2_1_5">NA()</definedName>
    <definedName name="Excel_BuiltIn_Print_Titles_2_2">(#REF!,#REF!)</definedName>
    <definedName name="Excel_BuiltIn_Print_Titles_2_2_1">('[15]Caixa 1,40 x 1,40'!$A:$I,'[15]Caixa 1,40 x 1,40'!$6:$9)</definedName>
    <definedName name="Excel_BuiltIn_Print_Titles_2_2_1_1">(#REF!,#REF!)</definedName>
    <definedName name="Excel_BuiltIn_Print_Titles_2_2_1_1_1">NA()</definedName>
    <definedName name="Excel_BuiltIn_Print_Titles_2_2_2">('[16]Caixa 1,40 x 1,40'!$A:$I,'[16]Caixa 1,40 x 1,40'!$6:$9)</definedName>
    <definedName name="Excel_BuiltIn_Print_Titles_2_2_3">('[17]Caixa 1,40 x 1,40'!$A:$I,'[17]Caixa 1,40 x 1,40'!$6:$9)</definedName>
    <definedName name="Excel_BuiltIn_Print_Titles_2_2_3_2">#N/A</definedName>
    <definedName name="Excel_BuiltIn_Print_Titles_2_2_4">#N/A</definedName>
    <definedName name="Excel_BuiltIn_Print_Titles_2_2_4_2">#N/A</definedName>
    <definedName name="Excel_BuiltIn_Print_Titles_2_2_5">#N/A</definedName>
    <definedName name="Excel_BuiltIn_Print_Titles_2_5">NA()</definedName>
    <definedName name="Excel_BuiltIn_Print_Titles_3">(#REF!,#REF!)</definedName>
    <definedName name="Excel_BuiltIn_Print_Titles_8">(#REF!,#REF!)</definedName>
    <definedName name="Ext">#REF!</definedName>
    <definedName name="Extenso" localSheetId="3">'Composição BDI'!Extenso</definedName>
    <definedName name="Extenso" localSheetId="5">CPUs!Extenso</definedName>
    <definedName name="Extenso" localSheetId="2">Cronograma!Extenso</definedName>
    <definedName name="Extenso" localSheetId="6">'Curva ABC de Insumos - HL'!Extenso</definedName>
    <definedName name="Extenso">Extenso</definedName>
    <definedName name="Extenso_1" localSheetId="3">'Composição BDI'!Extenso_1</definedName>
    <definedName name="Extenso_1" localSheetId="5">CPUs!Extenso_1</definedName>
    <definedName name="Extenso_1" localSheetId="2">Cronograma!Extenso_1</definedName>
    <definedName name="Extenso_1" localSheetId="6">'Curva ABC de Insumos - HL'!Extenso_1</definedName>
    <definedName name="Extenso_1">Extenso_1</definedName>
    <definedName name="ExtFaixa">#REF!</definedName>
    <definedName name="ExtFaixa2">NA()</definedName>
    <definedName name="fc1a">NA()</definedName>
    <definedName name="FC2A">NA()</definedName>
    <definedName name="FC3A">NA()</definedName>
    <definedName name="hi">#REF!</definedName>
    <definedName name="IM">#REF!</definedName>
    <definedName name="jhj" localSheetId="3">'Composição BDI'!jhj</definedName>
    <definedName name="jhj" localSheetId="5">CPUs!jhj</definedName>
    <definedName name="jhj" localSheetId="2">Cronograma!jhj</definedName>
    <definedName name="jhj" localSheetId="6">'Curva ABC de Insumos - HL'!jhj</definedName>
    <definedName name="jhj">jhj</definedName>
    <definedName name="jhj_1" localSheetId="3">'Composição BDI'!jhj_1</definedName>
    <definedName name="jhj_1" localSheetId="5">CPUs!jhj_1</definedName>
    <definedName name="jhj_1" localSheetId="2">Cronograma!jhj_1</definedName>
    <definedName name="jhj_1" localSheetId="6">'Curva ABC de Insumos - HL'!jhj_1</definedName>
    <definedName name="jhj_1">jhj_1</definedName>
    <definedName name="LILASDRENA">#REF!</definedName>
    <definedName name="mat">NA()</definedName>
    <definedName name="Medição">#REF!</definedName>
    <definedName name="módulo1.Extenso" localSheetId="3">'Composição BDI'!módulo1.Extenso</definedName>
    <definedName name="módulo1.Extenso" localSheetId="5">CPUs!módulo1.Extenso</definedName>
    <definedName name="módulo1.Extenso" localSheetId="2">Cronograma!módulo1.Extenso</definedName>
    <definedName name="módulo1.Extenso" localSheetId="6">'Curva ABC de Insumos - HL'!módulo1.Extenso</definedName>
    <definedName name="módulo1.Extenso">módulo1.Extenso</definedName>
    <definedName name="módulo1.Extenso_1" localSheetId="3">'Composição BDI'!módulo1.Extenso_1</definedName>
    <definedName name="módulo1.Extenso_1" localSheetId="5">CPUs!módulo1.Extenso_1</definedName>
    <definedName name="módulo1.Extenso_1" localSheetId="2">Cronograma!módulo1.Extenso_1</definedName>
    <definedName name="módulo1.Extenso_1" localSheetId="6">'Curva ABC de Insumos - HL'!módulo1.Extenso_1</definedName>
    <definedName name="módulo1.Extenso_1">módulo1.Extenso_1</definedName>
    <definedName name="NTEI">NA()</definedName>
    <definedName name="OPA">NA()</definedName>
    <definedName name="PassaExtenso" localSheetId="3">'Composição BDI'!PassaExtenso</definedName>
    <definedName name="PassaExtenso" localSheetId="5">CPUs!PassaExtenso</definedName>
    <definedName name="PassaExtenso" localSheetId="2">Cronograma!PassaExtenso</definedName>
    <definedName name="PassaExtenso" localSheetId="6">'Curva ABC de Insumos - HL'!PassaExtenso</definedName>
    <definedName name="PassaExtenso">PassaExtenso</definedName>
    <definedName name="PATO">NA()</definedName>
    <definedName name="pesquisa">#REF!</definedName>
    <definedName name="PL">#REF!</definedName>
    <definedName name="Print_Area_MI">NA()</definedName>
    <definedName name="Print_Area_MI_1">NA()</definedName>
    <definedName name="qq" localSheetId="3">'Composição BDI'!qq</definedName>
    <definedName name="qq" localSheetId="5">CPUs!qq</definedName>
    <definedName name="qq" localSheetId="2">Cronograma!qq</definedName>
    <definedName name="qq" localSheetId="6">'Curva ABC de Insumos - HL'!qq</definedName>
    <definedName name="qq">qq</definedName>
    <definedName name="qq_1" localSheetId="3">'Composição BDI'!qq_1</definedName>
    <definedName name="qq_1" localSheetId="5">CPUs!qq_1</definedName>
    <definedName name="qq_1" localSheetId="2">Cronograma!qq_1</definedName>
    <definedName name="qq_1" localSheetId="6">'Curva ABC de Insumos - HL'!qq_1</definedName>
    <definedName name="qq_1">qq_1</definedName>
    <definedName name="QQ_2" localSheetId="3">'Composição BDI'!QQ_2</definedName>
    <definedName name="QQ_2" localSheetId="5">CPUs!QQ_2</definedName>
    <definedName name="QQ_2" localSheetId="2">Cronograma!QQ_2</definedName>
    <definedName name="QQ_2" localSheetId="6">'Curva ABC de Insumos - HL'!QQ_2</definedName>
    <definedName name="QQ_2">QQ_2</definedName>
    <definedName name="QQ_2_1" localSheetId="3">'Composição BDI'!QQ_2_1</definedName>
    <definedName name="QQ_2_1" localSheetId="5">CPUs!QQ_2_1</definedName>
    <definedName name="QQ_2_1" localSheetId="2">Cronograma!QQ_2_1</definedName>
    <definedName name="QQ_2_1" localSheetId="6">'Curva ABC de Insumos - HL'!QQ_2_1</definedName>
    <definedName name="QQ_2_1">QQ_2_1</definedName>
    <definedName name="RBV">NA()</definedName>
    <definedName name="REG">#REF!</definedName>
    <definedName name="REGULA">#REF!</definedName>
    <definedName name="RESUMO" localSheetId="3">'Composição BDI'!RESUMO</definedName>
    <definedName name="RESUMO" localSheetId="5">CPUs!RESUMO</definedName>
    <definedName name="RESUMO" localSheetId="2">Cronograma!RESUMO</definedName>
    <definedName name="RESUMO" localSheetId="6">'Curva ABC de Insumos - HL'!RESUMO</definedName>
    <definedName name="RESUMO">RESUMO</definedName>
    <definedName name="RESUMO_1" localSheetId="3">'Composição BDI'!RESUMO_1</definedName>
    <definedName name="RESUMO_1" localSheetId="5">CPUs!RESUMO_1</definedName>
    <definedName name="RESUMO_1" localSheetId="2">Cronograma!RESUMO_1</definedName>
    <definedName name="RESUMO_1" localSheetId="6">'Curva ABC de Insumos - HL'!RESUMO_1</definedName>
    <definedName name="RESUMO_1">RESUMO_1</definedName>
    <definedName name="RMA">NA()</definedName>
    <definedName name="RS">#REF!</definedName>
    <definedName name="sbg">#REF!</definedName>
    <definedName name="SBTC">#REF!</definedName>
    <definedName name="Teor">NA()</definedName>
    <definedName name="_xlnm.Print_Titles" localSheetId="0">'Carta Proposta '!$1:$4</definedName>
    <definedName name="_xlnm.Print_Titles" localSheetId="5">CPUs!$1:$14</definedName>
    <definedName name="_xlnm.Print_Titles" localSheetId="6">'Curva ABC de Insumos - HL'!$1:$15</definedName>
    <definedName name="_xlnm.Print_Titles" localSheetId="4">Encargos!$11:$16</definedName>
    <definedName name="TPM">#REF!</definedName>
    <definedName name="v">#REF!</definedName>
    <definedName name="Vazios">NA()</definedName>
    <definedName name="verde">#REF!</definedName>
    <definedName name="verdepav">#REF!</definedName>
    <definedName name="w" localSheetId="3">'Composição BDI'!w</definedName>
    <definedName name="w" localSheetId="5">CPUs!w</definedName>
    <definedName name="w" localSheetId="2">Cronograma!w</definedName>
    <definedName name="w" localSheetId="6">'Curva ABC de Insumos - HL'!w</definedName>
    <definedName name="w">w</definedName>
    <definedName name="w_1" localSheetId="3">'Composição BDI'!w_1</definedName>
    <definedName name="w_1" localSheetId="5">CPUs!w_1</definedName>
    <definedName name="w_1" localSheetId="2">Cronograma!w_1</definedName>
    <definedName name="w_1" localSheetId="6">'Curva ABC de Insumos - HL'!w_1</definedName>
    <definedName name="w_1">w_1</definedName>
    <definedName name="WEWRWR" localSheetId="3">'Composição BDI'!WEWRWR</definedName>
    <definedName name="WEWRWR" localSheetId="5">CPUs!WEWRWR</definedName>
    <definedName name="WEWRWR" localSheetId="2">Cronograma!WEWRWR</definedName>
    <definedName name="WEWRWR" localSheetId="6">'Curva ABC de Insumos - HL'!WEWRWR</definedName>
    <definedName name="WEWRWR">WEWRWR</definedName>
    <definedName name="WEWRWR_1" localSheetId="3">'Composição BDI'!WEWRWR_1</definedName>
    <definedName name="WEWRWR_1" localSheetId="5">CPUs!WEWRWR_1</definedName>
    <definedName name="WEWRWR_1" localSheetId="2">Cronograma!WEWRWR_1</definedName>
    <definedName name="WEWRWR_1" localSheetId="6">'Curva ABC de Insumos - HL'!WEWRWR_1</definedName>
    <definedName name="WEWRWR_1">WEWRWR_1</definedName>
    <definedName name="x">#REF!</definedName>
    <definedName name="x_1">NA()</definedName>
    <definedName name="x_2">#REF!</definedName>
    <definedName name="xx">#REF!</definedName>
    <definedName name="XXX" localSheetId="3">'Composição BDI'!XXX</definedName>
    <definedName name="XXX" localSheetId="5">CPUs!XXX</definedName>
    <definedName name="XXX" localSheetId="2">Cronograma!XXX</definedName>
    <definedName name="XXX" localSheetId="6">'Curva ABC de Insumos - HL'!XXX</definedName>
    <definedName name="XXX">XXX</definedName>
    <definedName name="XXX_1" localSheetId="3">'Composição BDI'!XXX_1</definedName>
    <definedName name="XXX_1" localSheetId="5">CPUs!XXX_1</definedName>
    <definedName name="XXX_1" localSheetId="2">Cronograma!XXX_1</definedName>
    <definedName name="XXX_1" localSheetId="6">'Curva ABC de Insumos - HL'!XXX_1</definedName>
    <definedName name="XXX_1">XXX_1</definedName>
  </definedNames>
  <calcPr calcId="191029"/>
</workbook>
</file>

<file path=xl/calcChain.xml><?xml version="1.0" encoding="utf-8"?>
<calcChain xmlns="http://schemas.openxmlformats.org/spreadsheetml/2006/main">
  <c r="C46" i="64" l="1"/>
  <c r="H44" i="64"/>
  <c r="I44" i="64" s="1"/>
  <c r="H43" i="64"/>
  <c r="I43" i="64" s="1"/>
  <c r="H42" i="64"/>
  <c r="K42" i="64" s="1"/>
  <c r="H40" i="64"/>
  <c r="I40" i="64" s="1"/>
  <c r="H39" i="64"/>
  <c r="K39" i="64" s="1"/>
  <c r="H38" i="64"/>
  <c r="K38" i="64" s="1"/>
  <c r="H37" i="64"/>
  <c r="I37" i="64" s="1"/>
  <c r="H36" i="64"/>
  <c r="I36" i="64" s="1"/>
  <c r="H35" i="64"/>
  <c r="I35" i="64" s="1"/>
  <c r="H34" i="64"/>
  <c r="K34" i="64" s="1"/>
  <c r="H33" i="64"/>
  <c r="I33" i="64" s="1"/>
  <c r="H32" i="64"/>
  <c r="I32" i="64" s="1"/>
  <c r="H31" i="64"/>
  <c r="K31" i="64" s="1"/>
  <c r="H30" i="64"/>
  <c r="K30" i="64" s="1"/>
  <c r="H29" i="64"/>
  <c r="I29" i="64" s="1"/>
  <c r="H28" i="64"/>
  <c r="I28" i="64" s="1"/>
  <c r="H27" i="64"/>
  <c r="I27" i="64" s="1"/>
  <c r="H26" i="64"/>
  <c r="K26" i="64" s="1"/>
  <c r="H25" i="64"/>
  <c r="I25" i="64" s="1"/>
  <c r="H24" i="64"/>
  <c r="I24" i="64" s="1"/>
  <c r="H23" i="64"/>
  <c r="K23" i="64" s="1"/>
  <c r="H21" i="64"/>
  <c r="I21" i="64" s="1"/>
  <c r="H20" i="64"/>
  <c r="K20" i="64" s="1"/>
  <c r="K29" i="64" l="1"/>
  <c r="N29" i="64" s="1"/>
  <c r="K35" i="64"/>
  <c r="L35" i="64" s="1"/>
  <c r="I42" i="64"/>
  <c r="H41" i="64" s="1"/>
  <c r="I41" i="64" s="1"/>
  <c r="K21" i="64"/>
  <c r="L21" i="64" s="1"/>
  <c r="K25" i="64"/>
  <c r="N25" i="64" s="1"/>
  <c r="K27" i="64"/>
  <c r="L27" i="64" s="1"/>
  <c r="K33" i="64"/>
  <c r="N33" i="64" s="1"/>
  <c r="K43" i="64"/>
  <c r="L43" i="64" s="1"/>
  <c r="K37" i="64"/>
  <c r="N37" i="64" s="1"/>
  <c r="L20" i="64"/>
  <c r="N20" i="64"/>
  <c r="L39" i="64"/>
  <c r="N39" i="64"/>
  <c r="L31" i="64"/>
  <c r="N31" i="64"/>
  <c r="L23" i="64"/>
  <c r="N23" i="64"/>
  <c r="L42" i="64"/>
  <c r="N42" i="64"/>
  <c r="I23" i="64"/>
  <c r="K24" i="64"/>
  <c r="N27" i="64"/>
  <c r="I31" i="64"/>
  <c r="K32" i="64"/>
  <c r="N35" i="64"/>
  <c r="I39" i="64"/>
  <c r="K40" i="64"/>
  <c r="N43" i="64"/>
  <c r="I20" i="64"/>
  <c r="H19" i="64" s="1"/>
  <c r="I19" i="64" s="1"/>
  <c r="K28" i="64"/>
  <c r="K36" i="64"/>
  <c r="K44" i="64"/>
  <c r="N44" i="64" s="1"/>
  <c r="N26" i="64"/>
  <c r="L26" i="64"/>
  <c r="N34" i="64"/>
  <c r="L34" i="64"/>
  <c r="N30" i="64"/>
  <c r="L30" i="64"/>
  <c r="N38" i="64"/>
  <c r="L38" i="64"/>
  <c r="I26" i="64"/>
  <c r="L29" i="64"/>
  <c r="I34" i="64"/>
  <c r="L25" i="64"/>
  <c r="I30" i="64"/>
  <c r="I38" i="64"/>
  <c r="L19" i="64" l="1"/>
  <c r="L33" i="64"/>
  <c r="N21" i="64"/>
  <c r="K19" i="64"/>
  <c r="L44" i="64"/>
  <c r="L41" i="64" s="1"/>
  <c r="L37" i="64"/>
  <c r="L24" i="64"/>
  <c r="N24" i="64"/>
  <c r="L36" i="64"/>
  <c r="N36" i="64"/>
  <c r="L32" i="64"/>
  <c r="N32" i="64"/>
  <c r="L28" i="64"/>
  <c r="N28" i="64"/>
  <c r="L40" i="64"/>
  <c r="N40" i="64"/>
  <c r="H22" i="64"/>
  <c r="I22" i="64" s="1"/>
  <c r="K41" i="64" l="1"/>
  <c r="K22" i="64"/>
  <c r="L22" i="64"/>
  <c r="M14" i="64" s="1"/>
  <c r="M34" i="64" s="1"/>
  <c r="J14" i="64"/>
  <c r="M44" i="64" l="1"/>
  <c r="M40" i="64"/>
  <c r="M23" i="64"/>
  <c r="M29" i="64"/>
  <c r="M25" i="64"/>
  <c r="M38" i="64"/>
  <c r="M26" i="64"/>
  <c r="M41" i="64"/>
  <c r="M21" i="64"/>
  <c r="M20" i="64"/>
  <c r="M31" i="64"/>
  <c r="M36" i="64"/>
  <c r="M32" i="64"/>
  <c r="M27" i="64"/>
  <c r="M39" i="64"/>
  <c r="M24" i="64"/>
  <c r="M35" i="64"/>
  <c r="M22" i="64"/>
  <c r="M33" i="64"/>
  <c r="M37" i="64"/>
  <c r="M28" i="64"/>
  <c r="M42" i="64"/>
  <c r="M43" i="64"/>
  <c r="M19" i="64"/>
  <c r="M30" i="64"/>
  <c r="J24" i="64"/>
  <c r="J23" i="64"/>
  <c r="J29" i="64"/>
  <c r="J40" i="64"/>
  <c r="J25" i="64"/>
  <c r="J42" i="64"/>
  <c r="J31" i="64"/>
  <c r="J37" i="64"/>
  <c r="J36" i="64"/>
  <c r="J20" i="64"/>
  <c r="J27" i="64"/>
  <c r="J33" i="64"/>
  <c r="J32" i="64"/>
  <c r="J41" i="64"/>
  <c r="J39" i="64"/>
  <c r="J35" i="64"/>
  <c r="J43" i="64"/>
  <c r="J21" i="64"/>
  <c r="J28" i="64"/>
  <c r="J44" i="64"/>
  <c r="J30" i="64"/>
  <c r="J19" i="64"/>
  <c r="J38" i="64"/>
  <c r="J34" i="64"/>
  <c r="J26" i="64"/>
  <c r="J22" i="64"/>
  <c r="B34" i="63"/>
  <c r="I32" i="63"/>
  <c r="H32" i="63"/>
  <c r="I31" i="63"/>
  <c r="H31" i="63"/>
  <c r="J31" i="63" s="1"/>
  <c r="I30" i="63"/>
  <c r="H30" i="63"/>
  <c r="I29" i="63"/>
  <c r="H29" i="63"/>
  <c r="J29" i="63" s="1"/>
  <c r="I28" i="63"/>
  <c r="H28" i="63"/>
  <c r="J28" i="63" s="1"/>
  <c r="I27" i="63"/>
  <c r="H27" i="63"/>
  <c r="I26" i="63"/>
  <c r="H26" i="63"/>
  <c r="I25" i="63"/>
  <c r="H25" i="63"/>
  <c r="I24" i="63"/>
  <c r="H24" i="63"/>
  <c r="J24" i="63" s="1"/>
  <c r="I23" i="63"/>
  <c r="H23" i="63"/>
  <c r="I22" i="63"/>
  <c r="H22" i="63"/>
  <c r="I21" i="63"/>
  <c r="H21" i="63"/>
  <c r="I20" i="63"/>
  <c r="H20" i="63"/>
  <c r="J20" i="63" s="1"/>
  <c r="I19" i="63"/>
  <c r="H19" i="63"/>
  <c r="I18" i="63"/>
  <c r="H18" i="63"/>
  <c r="I17" i="63"/>
  <c r="H17" i="63"/>
  <c r="I16" i="63"/>
  <c r="H16" i="63"/>
  <c r="I15" i="63"/>
  <c r="H15" i="63"/>
  <c r="I14" i="63"/>
  <c r="H14" i="63"/>
  <c r="J23" i="63" l="1"/>
  <c r="J27" i="63"/>
  <c r="J18" i="63"/>
  <c r="J15" i="63"/>
  <c r="J17" i="63"/>
  <c r="J19" i="63"/>
  <c r="J21" i="63"/>
  <c r="J22" i="63"/>
  <c r="J26" i="63"/>
  <c r="J14" i="63"/>
  <c r="J16" i="63"/>
  <c r="J25" i="63"/>
  <c r="J30" i="63"/>
  <c r="J32" i="63"/>
  <c r="B25" i="62"/>
  <c r="I23" i="62"/>
  <c r="H23" i="62"/>
  <c r="I22" i="62"/>
  <c r="H22" i="62"/>
  <c r="I21" i="62"/>
  <c r="H21" i="62"/>
  <c r="I20" i="62"/>
  <c r="H20" i="62"/>
  <c r="I19" i="62"/>
  <c r="H19" i="62"/>
  <c r="I18" i="62"/>
  <c r="H18" i="62"/>
  <c r="I17" i="62"/>
  <c r="H17" i="62"/>
  <c r="I16" i="62"/>
  <c r="H16" i="62"/>
  <c r="I15" i="62"/>
  <c r="H15" i="62"/>
  <c r="I14" i="62"/>
  <c r="H14" i="62"/>
  <c r="B66" i="61"/>
  <c r="B37" i="60"/>
  <c r="G35" i="60"/>
  <c r="G34" i="60"/>
  <c r="G33" i="60"/>
  <c r="G32" i="60"/>
  <c r="G31" i="60"/>
  <c r="G30" i="60"/>
  <c r="G29" i="60"/>
  <c r="G28" i="60"/>
  <c r="G27" i="60"/>
  <c r="G26" i="60"/>
  <c r="G25" i="60"/>
  <c r="G24" i="60"/>
  <c r="G23" i="60"/>
  <c r="G22" i="60"/>
  <c r="G21" i="60"/>
  <c r="G20" i="60"/>
  <c r="G19" i="60"/>
  <c r="G18" i="60"/>
  <c r="B77" i="59"/>
  <c r="R74" i="59"/>
  <c r="Q74" i="59"/>
  <c r="R73" i="59"/>
  <c r="Q73" i="59"/>
  <c r="R72" i="59"/>
  <c r="Q72" i="59"/>
  <c r="R71" i="59"/>
  <c r="S71" i="59" s="1"/>
  <c r="Q71" i="59"/>
  <c r="R70" i="59"/>
  <c r="Q70" i="59"/>
  <c r="R69" i="59"/>
  <c r="Q69" i="59"/>
  <c r="R68" i="59"/>
  <c r="S68" i="59" s="1"/>
  <c r="Q68" i="59"/>
  <c r="R67" i="59"/>
  <c r="Q67" i="59"/>
  <c r="R66" i="59"/>
  <c r="Q66" i="59"/>
  <c r="R65" i="59"/>
  <c r="Q65" i="59"/>
  <c r="S65" i="59" s="1"/>
  <c r="R64" i="59"/>
  <c r="Q64" i="59"/>
  <c r="R63" i="59"/>
  <c r="Q63" i="59"/>
  <c r="R62" i="59"/>
  <c r="Q62" i="59"/>
  <c r="R61" i="59"/>
  <c r="Q61" i="59"/>
  <c r="R60" i="59"/>
  <c r="Q60" i="59"/>
  <c r="R59" i="59"/>
  <c r="Q59" i="59"/>
  <c r="R58" i="59"/>
  <c r="Q58" i="59"/>
  <c r="R57" i="59"/>
  <c r="Q57" i="59"/>
  <c r="R56" i="59"/>
  <c r="Q56" i="59"/>
  <c r="R55" i="59"/>
  <c r="Q55" i="59"/>
  <c r="R54" i="59"/>
  <c r="Q54" i="59"/>
  <c r="R53" i="59"/>
  <c r="Q53" i="59"/>
  <c r="R52" i="59"/>
  <c r="Q52" i="59"/>
  <c r="R51" i="59"/>
  <c r="Q51" i="59"/>
  <c r="R50" i="59"/>
  <c r="Q50" i="59"/>
  <c r="R49" i="59"/>
  <c r="Q49" i="59"/>
  <c r="R48" i="59"/>
  <c r="Q48" i="59"/>
  <c r="R47" i="59"/>
  <c r="Q47" i="59"/>
  <c r="R46" i="59"/>
  <c r="Q46" i="59"/>
  <c r="R45" i="59"/>
  <c r="Q45" i="59"/>
  <c r="R44" i="59"/>
  <c r="Q44" i="59"/>
  <c r="R43" i="59"/>
  <c r="Q43" i="59"/>
  <c r="R42" i="59"/>
  <c r="Q42" i="59"/>
  <c r="R41" i="59"/>
  <c r="Q41" i="59"/>
  <c r="R40" i="59"/>
  <c r="Q40" i="59"/>
  <c r="R39" i="59"/>
  <c r="Q39" i="59"/>
  <c r="R38" i="59"/>
  <c r="Q38" i="59"/>
  <c r="R37" i="59"/>
  <c r="Q37" i="59"/>
  <c r="R36" i="59"/>
  <c r="Q36" i="59"/>
  <c r="R35" i="59"/>
  <c r="Q35" i="59"/>
  <c r="R34" i="59"/>
  <c r="Q34" i="59"/>
  <c r="R33" i="59"/>
  <c r="Q33" i="59"/>
  <c r="R32" i="59"/>
  <c r="Q32" i="59"/>
  <c r="R31" i="59"/>
  <c r="Q31" i="59"/>
  <c r="R30" i="59"/>
  <c r="Q30" i="59"/>
  <c r="R29" i="59"/>
  <c r="Q29" i="59"/>
  <c r="R28" i="59"/>
  <c r="Q28" i="59"/>
  <c r="R27" i="59"/>
  <c r="Q27" i="59"/>
  <c r="R26" i="59"/>
  <c r="Q26" i="59"/>
  <c r="R25" i="59"/>
  <c r="Q25" i="59"/>
  <c r="R24" i="59"/>
  <c r="Q24" i="59"/>
  <c r="R23" i="59"/>
  <c r="Q23" i="59"/>
  <c r="R22" i="59"/>
  <c r="Q22" i="59"/>
  <c r="R21" i="59"/>
  <c r="Q21" i="59"/>
  <c r="R20" i="59"/>
  <c r="S20" i="59" s="1"/>
  <c r="Q20" i="59"/>
  <c r="R19" i="59"/>
  <c r="Q19" i="59"/>
  <c r="R18" i="59"/>
  <c r="Q18" i="59"/>
  <c r="R17" i="59"/>
  <c r="Q17" i="59"/>
  <c r="R16" i="59"/>
  <c r="Q16" i="59"/>
  <c r="B38" i="57"/>
  <c r="L37" i="57"/>
  <c r="B24" i="56"/>
  <c r="J39" i="55"/>
  <c r="S66" i="59" l="1"/>
  <c r="S17" i="59"/>
  <c r="S33" i="59"/>
  <c r="S57" i="59"/>
  <c r="S64" i="59"/>
  <c r="S23" i="59"/>
  <c r="S39" i="59"/>
  <c r="S47" i="59"/>
  <c r="S24" i="59"/>
  <c r="S26" i="59"/>
  <c r="S28" i="59"/>
  <c r="S34" i="59"/>
  <c r="S36" i="59"/>
  <c r="S50" i="59"/>
  <c r="S52" i="59"/>
  <c r="S32" i="59"/>
  <c r="S40" i="59"/>
  <c r="S42" i="59"/>
  <c r="S44" i="59"/>
  <c r="S55" i="59"/>
  <c r="S63" i="59"/>
  <c r="S25" i="59"/>
  <c r="S48" i="59"/>
  <c r="S56" i="59"/>
  <c r="S58" i="59"/>
  <c r="S60" i="59"/>
  <c r="S16" i="59"/>
  <c r="S18" i="59"/>
  <c r="S31" i="59"/>
  <c r="S41" i="59"/>
  <c r="S49" i="59"/>
  <c r="S19" i="59"/>
  <c r="S21" i="59"/>
  <c r="S30" i="59"/>
  <c r="S35" i="59"/>
  <c r="S37" i="59"/>
  <c r="S46" i="59"/>
  <c r="S51" i="59"/>
  <c r="S53" i="59"/>
  <c r="S62" i="59"/>
  <c r="S67" i="59"/>
  <c r="S69" i="59"/>
  <c r="S73" i="59"/>
  <c r="S22" i="59"/>
  <c r="S27" i="59"/>
  <c r="S29" i="59"/>
  <c r="S38" i="59"/>
  <c r="S43" i="59"/>
  <c r="S45" i="59"/>
  <c r="S54" i="59"/>
  <c r="S59" i="59"/>
  <c r="S61" i="59"/>
  <c r="S70" i="59"/>
  <c r="S72" i="59"/>
  <c r="S74" i="59"/>
</calcChain>
</file>

<file path=xl/sharedStrings.xml><?xml version="1.0" encoding="utf-8"?>
<sst xmlns="http://schemas.openxmlformats.org/spreadsheetml/2006/main" count="2785" uniqueCount="639">
  <si>
    <t>OBJETO:</t>
  </si>
  <si>
    <t>REF.:</t>
  </si>
  <si>
    <t>Atenciosamente,</t>
  </si>
  <si>
    <t>20.622 OAB/DF</t>
  </si>
  <si>
    <t>CNPJ/MF N.º 10.739.793/0001-19</t>
  </si>
  <si>
    <r>
      <t>LICITANTE:</t>
    </r>
    <r>
      <rPr>
        <sz val="10"/>
        <rFont val="Calibri"/>
        <family val="2"/>
      </rPr>
      <t xml:space="preserve"> </t>
    </r>
  </si>
  <si>
    <t>CARTA PROPOSTA DE PREÇOS</t>
  </si>
  <si>
    <t>Representante Legal</t>
  </si>
  <si>
    <t>Prezados Senhores,</t>
  </si>
  <si>
    <t>Apresentamos e submetemos à apreciação de Vossas Senhorias nossa proposta de preços relativa à licitação em epígrafe, assumindo inteira responsabilidade por quaisquer erros ou omissões que venham a ser verificados na sua preparação.</t>
  </si>
  <si>
    <t>Declaramos que nos sujeitamos às condições do Edital e que temos pleno conhecimento do local das obras.</t>
  </si>
  <si>
    <t>Acompanham a nossa proposta de preços os documentos previstos neste Edital, bem como todos os demais julgados oportunos para perfeita compreensão e avaliação da proposta.</t>
  </si>
  <si>
    <t>Para atender o disposto no artigo 1º do decreto 14.122 de 19 de agosto de 1992, o valor estimado do ISS compreendido no preço proposto é de:</t>
  </si>
  <si>
    <t>_______________________________________________________________________________________________________________________________________</t>
  </si>
  <si>
    <t>O prazo de execução total das obras é de</t>
  </si>
  <si>
    <t>João Luis Rocha Gomes</t>
  </si>
  <si>
    <t>HL TERRAPLENAGEM LTDA.</t>
  </si>
  <si>
    <t>AGÊNCIA GOIANA DE INFRAESTRUTURA E TRANSPORTES - GOINFRA</t>
  </si>
  <si>
    <t>Declaramos concordar com os termos do Edital referente a esta licitação e que esta Empresa acatará integralmente qualquer decisão que venha a ser tomada pela AGENCIA GOIANA DE INFRAESTRURA E TRANSPORTES - GOINFRA quanto à qualificação apenas dos licitantes que haja atendido as condições estabelecidas e demonstrem integral possibilidade de executarem as obras previstas.</t>
  </si>
  <si>
    <t>Utilizaremos os equipamentos necessários a perfeita execução da obra e a equipe técnica/administrativa que forem necessários para a perfeita execução dos serviços, comprometendo-nos, desde já, a substituir ou aumentar a quantidade dos equipamentos e do pessoal, desde que assim o exija a fiscalização da AGENCIA GOIANA DE INFRAESTRUTURA E TRANSPORTES - GOINFRA.</t>
  </si>
  <si>
    <t>Na execução dos serviços observaremos rigorosamente as especificações das normas técnicas brasileiras ou qualquer outra norma que garanta a qualidade igual ou superior, bem como as recomendações e instruções da fiscalização da AGENCIA GOIANA DE INFRAESTRTURA E TRANSPORTES - GOINFRA, assumindo, desde já, a integral responsabilidade pela perfeita realização dos trabalhos, de conformidade com as normas mencionadas.</t>
  </si>
  <si>
    <t>A</t>
  </si>
  <si>
    <t>O prazo de validade desta proposta é de 90 (noventa) dias corridos, contados a partir da data de abertura da licitação.</t>
  </si>
  <si>
    <t>O Nosso valor proposta é de</t>
  </si>
  <si>
    <t>O Nosso valor de desconto é de</t>
  </si>
  <si>
    <t>Declaramos que em nosso preço proposto estão incluídos todos os custos diretos e indiretos para perfeita execução das obras, inclusive as despesas com materiais, mão-de-obra especializada ou não, eventual elaboração de desenhos e projetos, seguros em geral, equipamentos auxiliares, ferramentas, encargos da legislação social trabalhista, previdenciária, da infortunística do trabalho e responsabilidade civil por quaisquer danos causados a terceiros ou dispêndios resultantes de impostos, taxas, regulamentos e posturas municipais, estaduais e federais, enfim, tudo o que for necessário para a execução total e completa das obras civis e das obras complementares, conforme projetos e especificações constantes do Edital, sem que nos caiba, em qualquer caso, direito regressivo em relação a AGENCIA GOIANA DE INFRAESTRUTURA E TRANSPORTES - GOINFRA.</t>
  </si>
  <si>
    <t>Comprometemo-nos a executar eventuais serviços, bem como fornecimento de materiais, não constantes do Edital, mas inerentes à natureza dos serviços contratados. Estes serviços/materiais terão seus custos unitários determinados pelo uso obrigatório da Planilha de Preços e Serviços da AGENCIA GOIANA DE INFRAESTRURA E TRANSPORTES - GOINFRA. Para serviços não constantes da Planilha de Preços e Serviços da  AGENCIA GOIANA DE INFRAESTRURA E TRANSPORTES - GOINFRA, os custos unitários serão especificados e orçados pela  AGENCIA GOIANA DE INFRAESTRURA E TRANSPORTES - GOINFRA e serão executados e pagos de acordo com o serviço/material efetivamente executado/fornecido, com aplicação do coeficiente de desconto calculado.</t>
  </si>
  <si>
    <t>Registramos ainda, que o valor proposto por esta empresa, nesta licitação, contempla o pagamento de impostos de quaisquer natureza, com suas respectivas alíquotas definidas na legislação vigente, e o desconto apresentado sobre o valor orçado pela AGENCIA GOIANA DE INFRAESTRTURA E TRANSPORTES - GOINFRA neste processo licitatório, incidirá sobre os demais itens de obras, materiais ou serviços constantes das planilhas do Anexo III.</t>
  </si>
  <si>
    <t>Registramos ainda, que o valor proposto, nesta licitação, contempla o pagamento de impostos de quaisquer natureza, com suas respectivas alíquotas definidas na legislação vigente, e o desconto apresentado sobre o valor orçado pela AGENCIA GOIANA DE INFRAESTRUTURA E TRANSPORTES - GOINFRA neste processo licitatório, incidirá sobre os demais itens de obras, materiais ou serviços constantes das planilhas do orçamento referencial.</t>
  </si>
  <si>
    <t xml:space="preserve">Nosso Coefiente de desconto é de </t>
  </si>
  <si>
    <t>EDITAL DE CONCORRÊNCIA Nº 106/2026 - GOINFRA</t>
  </si>
  <si>
    <t>PROCESSO SEI nº 202600005025632</t>
  </si>
  <si>
    <t>(Sessenta) dias consecutivos.</t>
  </si>
  <si>
    <t>Contratação de empresa especializada para a execução de serviços de conservação preventiva de pavimentos asfálticos, a serem prestados nos municípios que compõe o Lote 113 do Programa Goiás em Movimento – Eixo Municípios (Luziânia).</t>
  </si>
  <si>
    <t>B.D.I.</t>
  </si>
  <si>
    <t>20,91%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</si>
  <si>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</si>
  <si>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</si>
  <si>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</si>
  <si>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</si>
  <si>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</si>
  <si>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</si>
  <si>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</si>
  <si>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</si>
  <si>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</si>
  <si>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</si>
  <si>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</si>
  <si>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</si>
  <si>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</si>
  <si>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</si>
  <si>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MOBILIZAÇÃO E INSTALAÇÃO DE CANTEIRO</t>
  </si>
  <si>
    <t/>
  </si>
  <si>
    <t xml:space="preserve"> 1.1 </t>
  </si>
  <si>
    <t xml:space="preserve"> 42000 </t>
  </si>
  <si>
    <t>Próprio</t>
  </si>
  <si>
    <t>INSTALAÇÃO DE CANTEIRO/ ADMINISTRAÇÃO - CONFORME DEMONSTRATIVO</t>
  </si>
  <si>
    <t>un</t>
  </si>
  <si>
    <t xml:space="preserve"> 1.2 </t>
  </si>
  <si>
    <t xml:space="preserve"> 42301 </t>
  </si>
  <si>
    <t>AGETOP RODOVIARIA</t>
  </si>
  <si>
    <t>MOBILIZAÇÃO / DESMOBILIZAÇÃO - CONFORME DEMONSTRATIVO</t>
  </si>
  <si>
    <t xml:space="preserve"> 2 </t>
  </si>
  <si>
    <t>PAVIMENTAÇÃO</t>
  </si>
  <si>
    <t xml:space="preserve"> 2.1 </t>
  </si>
  <si>
    <t xml:space="preserve"> 40001 </t>
  </si>
  <si>
    <t>DESMATAMENTO E LIMPEZA - INCLUSO DESTOCAMENTO DE ÁRVORES COM DIÂMETROS MENORES DE 15 cm</t>
  </si>
  <si>
    <t>m²</t>
  </si>
  <si>
    <t xml:space="preserve"> 2.2 </t>
  </si>
  <si>
    <t xml:space="preserve"> 40305 </t>
  </si>
  <si>
    <t>ACABAMENTO E RECOMPOSIÇÃO DE JAZIDA</t>
  </si>
  <si>
    <t xml:space="preserve"> 2.3 </t>
  </si>
  <si>
    <t xml:space="preserve"> 44100 </t>
  </si>
  <si>
    <t>ESCAVAÇÃO E CARGA DE MATERIAL DE JAZIDA (PAV.URB.)</t>
  </si>
  <si>
    <t>m³</t>
  </si>
  <si>
    <t xml:space="preserve"> 2.4 </t>
  </si>
  <si>
    <t xml:space="preserve"> 44102 </t>
  </si>
  <si>
    <t>TRANSPORTE DE MATERIAL DE JAZIDA (CASCALHO) (PAV.URB.)</t>
  </si>
  <si>
    <t>m3km</t>
  </si>
  <si>
    <t xml:space="preserve"> 2.5 </t>
  </si>
  <si>
    <t xml:space="preserve"> 44151 </t>
  </si>
  <si>
    <t>ESTABILIZAÇÃO SOLO-CIMENTO 2% PESO-PISTA (PAV.URB.) S/ TRANS. LOCAL DE CIMENTO</t>
  </si>
  <si>
    <t xml:space="preserve"> 2.6 </t>
  </si>
  <si>
    <t xml:space="preserve"> 44201 </t>
  </si>
  <si>
    <t>PINTURA DE LIGAÇÃO (PAV.URB.)</t>
  </si>
  <si>
    <t xml:space="preserve"> 2.7 </t>
  </si>
  <si>
    <t xml:space="preserve"> 40425 </t>
  </si>
  <si>
    <t>REMOÇÃO E CARGA DE PAV. ASFÁLTICA ( EXCETO TRANSPORTE)</t>
  </si>
  <si>
    <t xml:space="preserve"> 2.8 </t>
  </si>
  <si>
    <t xml:space="preserve"> 40430 </t>
  </si>
  <si>
    <t>TRANSPORTE DE PAVIMENTO REMOVIDO</t>
  </si>
  <si>
    <t xml:space="preserve"> 2.9 </t>
  </si>
  <si>
    <t xml:space="preserve"> 44300 </t>
  </si>
  <si>
    <t>TRANSPORTE LOCAL DE MATERIAL BETUMINOSO (PAV.URB.)</t>
  </si>
  <si>
    <t>TKM</t>
  </si>
  <si>
    <t xml:space="preserve"> 2.10 </t>
  </si>
  <si>
    <t xml:space="preserve"> 44200 </t>
  </si>
  <si>
    <t>IMPRIMAÇÃO (PAV.URB.)</t>
  </si>
  <si>
    <t xml:space="preserve"> 2.11 </t>
  </si>
  <si>
    <t xml:space="preserve"> 00001518 </t>
  </si>
  <si>
    <t>SINAPI</t>
  </si>
  <si>
    <t>CONCRETO BETUMINOSO USINADO A QUENTE (CBUQ) PARA PAVIMENTACAO ASFALTICA, PADRAO DNIT, FAIXA C, COM CAP 50/70 - AQUISICAO POSTO USINA</t>
  </si>
  <si>
    <t>T</t>
  </si>
  <si>
    <t xml:space="preserve"> 2.12 </t>
  </si>
  <si>
    <t xml:space="preserve"> 44204 </t>
  </si>
  <si>
    <t>CONCRETO BETUMINOSO USINADO À QUENTE - CBUQ (PAV. URB.)</t>
  </si>
  <si>
    <t xml:space="preserve"> 2.13 </t>
  </si>
  <si>
    <t xml:space="preserve"> 44303 </t>
  </si>
  <si>
    <t>TRANSPORTE LOCAL DE CIMENTO / CAL / FILLER (PAV.URB.)</t>
  </si>
  <si>
    <t>tkm</t>
  </si>
  <si>
    <t xml:space="preserve"> 2.14 </t>
  </si>
  <si>
    <t xml:space="preserve"> 40450 </t>
  </si>
  <si>
    <t>TRANSPORTE COMERCIAL DE CIMENTO / CAL / FILLER</t>
  </si>
  <si>
    <t xml:space="preserve"> 2.15 </t>
  </si>
  <si>
    <t xml:space="preserve"> 40460 </t>
  </si>
  <si>
    <t>TRANSPORTE COMERCIAL DE MASSA</t>
  </si>
  <si>
    <t xml:space="preserve"> 2.16 </t>
  </si>
  <si>
    <t xml:space="preserve"> 40510 </t>
  </si>
  <si>
    <t>FORNECIMENTO DE EMULSÃO RR-1C</t>
  </si>
  <si>
    <t xml:space="preserve"> 2.17 </t>
  </si>
  <si>
    <t xml:space="preserve"> 40485 </t>
  </si>
  <si>
    <t>FORNECIMENTO DE EMULSÃO ASFÁLTICA PARA IMPRIMAÇÃO - EAI</t>
  </si>
  <si>
    <t>t</t>
  </si>
  <si>
    <t xml:space="preserve"> 2.18 </t>
  </si>
  <si>
    <t xml:space="preserve"> 40530 </t>
  </si>
  <si>
    <t>TRANSPORTE COMERCIAL DE MATERIAL BETUMINOSO</t>
  </si>
  <si>
    <t xml:space="preserve"> 3 </t>
  </si>
  <si>
    <t>SERVIÇOS COMPLEMENTARES</t>
  </si>
  <si>
    <t xml:space="preserve"> 3.1 </t>
  </si>
  <si>
    <t xml:space="preserve"> 40835 </t>
  </si>
  <si>
    <t>TACHA REFLETIVA BIDIRECIONAL</t>
  </si>
  <si>
    <t>Un</t>
  </si>
  <si>
    <t xml:space="preserve"> 3.2 </t>
  </si>
  <si>
    <t xml:space="preserve"> 40815 </t>
  </si>
  <si>
    <t>SINALIZAÇÃO HORIZONTAL COM RESINA ACRÍLICA (0,6 mm)</t>
  </si>
  <si>
    <t xml:space="preserve"> 3.3 </t>
  </si>
  <si>
    <t xml:space="preserve"> 42480 </t>
  </si>
  <si>
    <t>CAIAÇÃO (3 DEMÃOS)</t>
  </si>
  <si>
    <t>(Quatro milhões cento e sessenta e nove mil trezentos e três reais e trinta e três centavos)</t>
  </si>
  <si>
    <t>K =</t>
  </si>
  <si>
    <t>(Um milhão trezentos e noventa e três mil quatrocentos e setenta e seis reais e vinte e nove centavos)</t>
  </si>
  <si>
    <t>(Centoe vinte e cinco mil setenta e nove reais e nove centavos)</t>
  </si>
  <si>
    <t>Valor Total</t>
  </si>
  <si>
    <t>Objeto:</t>
  </si>
  <si>
    <t>Ref.:</t>
  </si>
  <si>
    <t>A:</t>
  </si>
  <si>
    <t>Goiânia/GO,</t>
  </si>
  <si>
    <t>Goiânia-GO, 10 de setembro de 2026</t>
  </si>
  <si>
    <t>Cronograma Físico e Financeiro</t>
  </si>
  <si>
    <t>Total Por Etapa</t>
  </si>
  <si>
    <t>15 DIAS</t>
  </si>
  <si>
    <t>30 DIAS</t>
  </si>
  <si>
    <t>45 DIAS</t>
  </si>
  <si>
    <t>60 DIAS</t>
  </si>
  <si>
    <t>100,00%
148.098,48</t>
  </si>
  <si>
    <t>25,00%
37.024,62</t>
  </si>
  <si>
    <t>30,00%
44.429,54</t>
  </si>
  <si>
    <t>20,00%
29.619,70</t>
  </si>
  <si>
    <t>100,00%
3.930.740,53</t>
  </si>
  <si>
    <t>25,00%
982.685,13</t>
  </si>
  <si>
    <t>30,00%
1.179.222,16</t>
  </si>
  <si>
    <t>20,00%
786.148,11</t>
  </si>
  <si>
    <t>100,00%
90.464,32</t>
  </si>
  <si>
    <t>25,00%
22.616,08</t>
  </si>
  <si>
    <t>30,00%
27.139,30</t>
  </si>
  <si>
    <t>20,00%
18.092,86</t>
  </si>
  <si>
    <t>Porcentagem</t>
  </si>
  <si>
    <t>25,0%</t>
  </si>
  <si>
    <t>30,0%</t>
  </si>
  <si>
    <t>20,0%</t>
  </si>
  <si>
    <t>Custo</t>
  </si>
  <si>
    <t>1.042.325,83</t>
  </si>
  <si>
    <t>1.250.790,99</t>
  </si>
  <si>
    <t>833.860,66</t>
  </si>
  <si>
    <t>Porcentagem Acumulado</t>
  </si>
  <si>
    <t>50,0%</t>
  </si>
  <si>
    <t>80,0%</t>
  </si>
  <si>
    <t>100,0%</t>
  </si>
  <si>
    <t>Custo Acumulado</t>
  </si>
  <si>
    <t>2.084.651,66</t>
  </si>
  <si>
    <t>3.335.442,65</t>
  </si>
  <si>
    <t>4.169.303,33</t>
  </si>
  <si>
    <t>BDI</t>
  </si>
  <si>
    <t>GRUPO A</t>
  </si>
  <si>
    <t>TAXA ADMINISTRATIVA DA ADMINISTRAÇÃO CENTRAL</t>
  </si>
  <si>
    <t>Administração Central</t>
  </si>
  <si>
    <t>3,80%</t>
  </si>
  <si>
    <t>Total do Grupo</t>
  </si>
  <si>
    <t>GRUPO B</t>
  </si>
  <si>
    <t>TAXA REPRESENTATIVA DOS RISCOS</t>
  </si>
  <si>
    <t>Riscos</t>
  </si>
  <si>
    <t>0,50%</t>
  </si>
  <si>
    <t>GRUPO C</t>
  </si>
  <si>
    <t>TAXA REPRESENTATIVA SEGURO GARANTIA</t>
  </si>
  <si>
    <t>Seguro + Garantia</t>
  </si>
  <si>
    <t>0,32%</t>
  </si>
  <si>
    <t>GRUPO D</t>
  </si>
  <si>
    <t>TAXA REPRESENTATIVA DAS DESPESAS FINANCEIRAS</t>
  </si>
  <si>
    <t>Despesas Financeiras</t>
  </si>
  <si>
    <t>1,17%</t>
  </si>
  <si>
    <t>GRUPO E</t>
  </si>
  <si>
    <t>TAXA REPRESENTATIVA DO LUCRO</t>
  </si>
  <si>
    <t>Lucro</t>
  </si>
  <si>
    <t>6,64%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</si>
  <si>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</si>
  <si>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</si>
  <si>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</si>
  <si>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</si>
  <si>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</si>
  <si>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</si>
  <si>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</si>
  <si>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6,65%</t>
  </si>
  <si>
    <t>FÓRMULA PARA O CÁLCULO DO BDI</t>
  </si>
  <si>
    <t>(((1+A+B+C)*(1+D)*(1+E)/(1-F))-1)</t>
  </si>
  <si>
    <t>Bonificação sobre despesas indiretas (B.D.I)=</t>
  </si>
  <si>
    <t>Encargos Sociais:</t>
  </si>
  <si>
    <t>Composições Analíticas com Preço Unitário</t>
  </si>
  <si>
    <t>Composições Principais</t>
  </si>
  <si>
    <t>Tipo</t>
  </si>
  <si>
    <t>Composição</t>
  </si>
  <si>
    <t>Insumo</t>
  </si>
  <si>
    <t xml:space="preserve"> MOI0077 </t>
  </si>
  <si>
    <t>Sinalização - placas da obra (desvio / pare siga)</t>
  </si>
  <si>
    <t>Administração</t>
  </si>
  <si>
    <t xml:space="preserve"> MOI0014 </t>
  </si>
  <si>
    <t>Técnico de Segurança do Trabalho</t>
  </si>
  <si>
    <t>mês</t>
  </si>
  <si>
    <t xml:space="preserve"> MOI0046 </t>
  </si>
  <si>
    <t>Mobiliário de Alojamento (engenheiros)</t>
  </si>
  <si>
    <t xml:space="preserve"> MOI0042 </t>
  </si>
  <si>
    <t>Alojamento (pessoal operacional)</t>
  </si>
  <si>
    <t xml:space="preserve"> MOI0040 </t>
  </si>
  <si>
    <t>Escritório de campo</t>
  </si>
  <si>
    <t xml:space="preserve"> MOI0023 </t>
  </si>
  <si>
    <t>Medicamentos</t>
  </si>
  <si>
    <t xml:space="preserve"> MOI0032 </t>
  </si>
  <si>
    <t>PGR (NR-18)</t>
  </si>
  <si>
    <t>unidade</t>
  </si>
  <si>
    <t xml:space="preserve"> MOI0003 </t>
  </si>
  <si>
    <t>Engenheiro de Produção / Civil (Eng. Júnior)</t>
  </si>
  <si>
    <t xml:space="preserve"> MOI0034 </t>
  </si>
  <si>
    <t>Anotação de Responsabilidade Técnica</t>
  </si>
  <si>
    <t xml:space="preserve"> MOI0011 </t>
  </si>
  <si>
    <t>Auxiliar de Laboratorista</t>
  </si>
  <si>
    <t xml:space="preserve"> MOI0054 </t>
  </si>
  <si>
    <t>Banheiros Químicos (com lavatório)</t>
  </si>
  <si>
    <t xml:space="preserve"> MOI0031 </t>
  </si>
  <si>
    <t>PCMSO (NR-7)</t>
  </si>
  <si>
    <t xml:space="preserve"> MOI0078 </t>
  </si>
  <si>
    <t>Cone de sinalização (desvio)</t>
  </si>
  <si>
    <t xml:space="preserve"> MOI0022 </t>
  </si>
  <si>
    <t>Material de Expediente / Cópias / Impressões</t>
  </si>
  <si>
    <t xml:space="preserve"> MOI0030 </t>
  </si>
  <si>
    <t>Caminhão prancha</t>
  </si>
  <si>
    <t xml:space="preserve"> MOI0082 </t>
  </si>
  <si>
    <t>Licença de Instalação de Canteiro (fixo)</t>
  </si>
  <si>
    <t xml:space="preserve"> MOI0065 </t>
  </si>
  <si>
    <t>Placa de Obra</t>
  </si>
  <si>
    <t xml:space="preserve"> MOI0017 </t>
  </si>
  <si>
    <t>Encarregado Administrativo</t>
  </si>
  <si>
    <t xml:space="preserve"> MOI0083 </t>
  </si>
  <si>
    <t>Licença de Instalação de Canteiro (área)</t>
  </si>
  <si>
    <t xml:space="preserve"> MOI0045 </t>
  </si>
  <si>
    <t>Mobiliário de Escritório (inclusive eq. de informática)</t>
  </si>
  <si>
    <t xml:space="preserve"> MOI0009 </t>
  </si>
  <si>
    <t>Laboratorista de Betumes</t>
  </si>
  <si>
    <t xml:space="preserve"> MOI0024 </t>
  </si>
  <si>
    <t>Veículos Leves (incluso combustível)</t>
  </si>
  <si>
    <t xml:space="preserve"> MOI0026 </t>
  </si>
  <si>
    <t>Equipamentos de Laboratório de Asfalto</t>
  </si>
  <si>
    <t>MO sem LS =&gt;</t>
  </si>
  <si>
    <t>LS =&gt;</t>
  </si>
  <si>
    <t>MO com LS =&gt;</t>
  </si>
  <si>
    <t>Valor do BDI =&gt;</t>
  </si>
  <si>
    <t>Valor com BDI =&gt;</t>
  </si>
  <si>
    <t>Custo Horário da Execução (A) + (B)</t>
  </si>
  <si>
    <t>(D) Produção de Equipe</t>
  </si>
  <si>
    <t>(E) Custo Unitário de Execução [(A) + (B) + (C)] / (D)</t>
  </si>
  <si>
    <t>F</t>
  </si>
  <si>
    <t>MATERIAL</t>
  </si>
  <si>
    <t>Quantidade</t>
  </si>
  <si>
    <t>Unidade</t>
  </si>
  <si>
    <t>Preço Unitário</t>
  </si>
  <si>
    <t>Custo Horário</t>
  </si>
  <si>
    <t>15.659,22</t>
  </si>
  <si>
    <t>31.318,44</t>
  </si>
  <si>
    <t>Custo unitário total de material</t>
  </si>
  <si>
    <t>Equipamentos</t>
  </si>
  <si>
    <t>Utilização</t>
  </si>
  <si>
    <t>Custo Horário Total</t>
  </si>
  <si>
    <t>Operativa</t>
  </si>
  <si>
    <t>Improdutiva</t>
  </si>
  <si>
    <t xml:space="preserve"> 30001 </t>
  </si>
  <si>
    <t>TRATOR ESTEIRAS COM LÂMINA - CAT D8 OU EQUIVALENTE</t>
  </si>
  <si>
    <t>Custo horário total de equipamentos</t>
  </si>
  <si>
    <t>B</t>
  </si>
  <si>
    <t>Mão de Obra</t>
  </si>
  <si>
    <t xml:space="preserve"> 20002 </t>
  </si>
  <si>
    <t>ENCARREGADO DE SERVIÇO</t>
  </si>
  <si>
    <t>29,74</t>
  </si>
  <si>
    <t>11,89</t>
  </si>
  <si>
    <t xml:space="preserve"> 20031 </t>
  </si>
  <si>
    <t>SERVENTE</t>
  </si>
  <si>
    <t>23,18</t>
  </si>
  <si>
    <t>46,36</t>
  </si>
  <si>
    <t>Adicional de Mão de obra (%)</t>
  </si>
  <si>
    <t>Custo horário total de mão de obra</t>
  </si>
  <si>
    <t xml:space="preserve"> 30000 </t>
  </si>
  <si>
    <t>TRATOR ESTEIRAS COM LAMINA - CAT D6 OU EQUIVALENTE</t>
  </si>
  <si>
    <t>5,94</t>
  </si>
  <si>
    <t xml:space="preserve"> 30007 </t>
  </si>
  <si>
    <t>CARREGADEIRA DE PNEUS CAT - 950 H  OU EQUIVALENTE</t>
  </si>
  <si>
    <t>14,87</t>
  </si>
  <si>
    <t xml:space="preserve"> 30037 </t>
  </si>
  <si>
    <t>CAMINHÃO BASCULANTE 10 M3 - 15 T</t>
  </si>
  <si>
    <t xml:space="preserve"> 30046 </t>
  </si>
  <si>
    <t>MOTONIVELADORA - CAT 120K OU EQUIVALENTE</t>
  </si>
  <si>
    <t xml:space="preserve"> 30015 </t>
  </si>
  <si>
    <t>ROLO COMPACTADOR DE PNEUS AUTOPROPELIDO - 27 T</t>
  </si>
  <si>
    <t xml:space="preserve"> 30013 </t>
  </si>
  <si>
    <t>GRADE DE DISCO - 24X24</t>
  </si>
  <si>
    <t xml:space="preserve"> 30009 </t>
  </si>
  <si>
    <t>ROLO PÉ DE CARNEIRO AUTOPROPELIDO - CA 250 OU EQUIVALENTE</t>
  </si>
  <si>
    <t xml:space="preserve"> 30005 </t>
  </si>
  <si>
    <t>TRATOR DE PNEUS AGRÍCOLA - MF 4292 OU EQUIVALENTE</t>
  </si>
  <si>
    <t xml:space="preserve"> 30040 </t>
  </si>
  <si>
    <t>CAMINHÃO TANQUE 10.000L</t>
  </si>
  <si>
    <t xml:space="preserve"> 30035 </t>
  </si>
  <si>
    <t>CAMINHÃO CARROCERIA MADEIRA - 15 T</t>
  </si>
  <si>
    <t xml:space="preserve"> 20013 </t>
  </si>
  <si>
    <t>GREDISTA</t>
  </si>
  <si>
    <t>29,19</t>
  </si>
  <si>
    <t>278,16</t>
  </si>
  <si>
    <t xml:space="preserve"> 10010 </t>
  </si>
  <si>
    <t>CIMENTO PORTLAND CP II - 32</t>
  </si>
  <si>
    <t>Kg</t>
  </si>
  <si>
    <t>0,69</t>
  </si>
  <si>
    <t>27,60</t>
  </si>
  <si>
    <t xml:space="preserve"> 30017 </t>
  </si>
  <si>
    <t>VASSOURA MECÂNICA REBOCÁVEL</t>
  </si>
  <si>
    <t xml:space="preserve"> 30020 </t>
  </si>
  <si>
    <t>TANQUE DE ESTOCAGEM ASFALTO (30.000L)</t>
  </si>
  <si>
    <t xml:space="preserve"> 30021 </t>
  </si>
  <si>
    <t>CAMINHÃO TANQUE DISTRIBUIDOR DE ASFALTO</t>
  </si>
  <si>
    <t xml:space="preserve"> 20003 </t>
  </si>
  <si>
    <t>AJUDANTE</t>
  </si>
  <si>
    <t>24,46</t>
  </si>
  <si>
    <t>48,92</t>
  </si>
  <si>
    <t xml:space="preserve"> 30012 </t>
  </si>
  <si>
    <t>ROLO LISO TANDEN - 10 t</t>
  </si>
  <si>
    <t xml:space="preserve"> 30023 </t>
  </si>
  <si>
    <t>VIBROACABADORA DE ASFALTO SOBRE ESTEIRAS</t>
  </si>
  <si>
    <t>185,44</t>
  </si>
  <si>
    <t xml:space="preserve"> 10073 </t>
  </si>
  <si>
    <t>EMULSÃO ASFÁLTICA RR-1C</t>
  </si>
  <si>
    <t>3.025,00</t>
  </si>
  <si>
    <t xml:space="preserve"> 1001 </t>
  </si>
  <si>
    <t>EMULSÃO ASFÁLTICA PARA IMPRIMAÇÃO - EAI</t>
  </si>
  <si>
    <t>2.650,00</t>
  </si>
  <si>
    <t xml:space="preserve"> 30044 </t>
  </si>
  <si>
    <t>GRUPO GERADOR 3,2 kVA</t>
  </si>
  <si>
    <t xml:space="preserve"> 30052 </t>
  </si>
  <si>
    <t>MARTELETE PERFURADOR / ROMPEDOR - ELÉTRICO</t>
  </si>
  <si>
    <t>97,84</t>
  </si>
  <si>
    <t xml:space="preserve"> 20015 </t>
  </si>
  <si>
    <t>MONTADOR</t>
  </si>
  <si>
    <t>30,20</t>
  </si>
  <si>
    <t>60,40</t>
  </si>
  <si>
    <t xml:space="preserve"> 10051 </t>
  </si>
  <si>
    <t>28,97</t>
  </si>
  <si>
    <t xml:space="preserve"> 10011 </t>
  </si>
  <si>
    <t>COLA POLIESTER</t>
  </si>
  <si>
    <t>36,26</t>
  </si>
  <si>
    <t>2,17</t>
  </si>
  <si>
    <t xml:space="preserve"> 30049 </t>
  </si>
  <si>
    <t>CAMINHÃO PARA PINTURA A FRIO COM DEMARCADOR DE FAIXAS</t>
  </si>
  <si>
    <t>244,60</t>
  </si>
  <si>
    <t xml:space="preserve"> 10027 </t>
  </si>
  <si>
    <t>MICROESFERAS REFLETIVAS DE VIDRO</t>
  </si>
  <si>
    <t>12,90</t>
  </si>
  <si>
    <t>6,06</t>
  </si>
  <si>
    <t xml:space="preserve"> 10059 </t>
  </si>
  <si>
    <t>TINTA PARA PRE-MARCAÇÃO</t>
  </si>
  <si>
    <t>l</t>
  </si>
  <si>
    <t>22,28</t>
  </si>
  <si>
    <t>0,02</t>
  </si>
  <si>
    <t xml:space="preserve"> 10061 </t>
  </si>
  <si>
    <t>TINTA REFLETIVA ACRÍLICA</t>
  </si>
  <si>
    <t>33,85</t>
  </si>
  <si>
    <t>20,31</t>
  </si>
  <si>
    <t xml:space="preserve"> 10050 </t>
  </si>
  <si>
    <t>SOLVENTE / DILUENTE</t>
  </si>
  <si>
    <t>24,40</t>
  </si>
  <si>
    <t>0,73</t>
  </si>
  <si>
    <t>231,80</t>
  </si>
  <si>
    <t xml:space="preserve"> 10009 </t>
  </si>
  <si>
    <t>CAL PARA PINTURA</t>
  </si>
  <si>
    <t>2,34</t>
  </si>
  <si>
    <t>0,46</t>
  </si>
  <si>
    <t>Curva ABC de Insumos</t>
  </si>
  <si>
    <t>Grupo</t>
  </si>
  <si>
    <t>Valor  Unitário</t>
  </si>
  <si>
    <t>Peso</t>
  </si>
  <si>
    <t>Valor Acumulado</t>
  </si>
  <si>
    <t>Peso Acumulado</t>
  </si>
  <si>
    <t>Preço Proposta HL</t>
  </si>
  <si>
    <t>Preço Licitação GOINFRA</t>
  </si>
  <si>
    <t>% Desconto</t>
  </si>
  <si>
    <t>Geral</t>
  </si>
  <si>
    <t>Material</t>
  </si>
  <si>
    <t>81,32%</t>
  </si>
  <si>
    <t>4,48%</t>
  </si>
  <si>
    <t>85,80%</t>
  </si>
  <si>
    <t>Equipamento</t>
  </si>
  <si>
    <t>h</t>
  </si>
  <si>
    <t>3,42%</t>
  </si>
  <si>
    <t>89,22%</t>
  </si>
  <si>
    <t>1,09%</t>
  </si>
  <si>
    <t>90,31%</t>
  </si>
  <si>
    <t>91,40%</t>
  </si>
  <si>
    <t>0,91%</t>
  </si>
  <si>
    <t>92,30%</t>
  </si>
  <si>
    <t>0,90%</t>
  </si>
  <si>
    <t>93,20%</t>
  </si>
  <si>
    <t>0,62%</t>
  </si>
  <si>
    <t>93,82%</t>
  </si>
  <si>
    <t>0,59%</t>
  </si>
  <si>
    <t>94,41%</t>
  </si>
  <si>
    <t>0,51%</t>
  </si>
  <si>
    <t>94,92%</t>
  </si>
  <si>
    <t>95,42%</t>
  </si>
  <si>
    <t>0,42%</t>
  </si>
  <si>
    <t>95,85%</t>
  </si>
  <si>
    <t>ADMINISTRAÇÃO, CANTEIRO E MOBILIZAÇÃO</t>
  </si>
  <si>
    <t>0,35%</t>
  </si>
  <si>
    <t>96,20%</t>
  </si>
  <si>
    <t>0,30%</t>
  </si>
  <si>
    <t>96,50%</t>
  </si>
  <si>
    <t>0,25%</t>
  </si>
  <si>
    <t>96,75%</t>
  </si>
  <si>
    <t>0,24%</t>
  </si>
  <si>
    <t>96,99%</t>
  </si>
  <si>
    <t>0,23%</t>
  </si>
  <si>
    <t>97,22%</t>
  </si>
  <si>
    <t>0,22%</t>
  </si>
  <si>
    <t>97,44%</t>
  </si>
  <si>
    <t>0,21%</t>
  </si>
  <si>
    <t>97,65%</t>
  </si>
  <si>
    <t>0,20%</t>
  </si>
  <si>
    <t>97,85%</t>
  </si>
  <si>
    <t>0,18%</t>
  </si>
  <si>
    <t>98,04%</t>
  </si>
  <si>
    <t>98,21%</t>
  </si>
  <si>
    <t>0,16%</t>
  </si>
  <si>
    <t>98,37%</t>
  </si>
  <si>
    <t>98,53%</t>
  </si>
  <si>
    <t>0,15%</t>
  </si>
  <si>
    <t>98,67%</t>
  </si>
  <si>
    <t>0,13%</t>
  </si>
  <si>
    <t>98,80%</t>
  </si>
  <si>
    <t>98,93%</t>
  </si>
  <si>
    <t>0,12%</t>
  </si>
  <si>
    <t>99,04%</t>
  </si>
  <si>
    <t>MATERIAIS BETUMINOSOS</t>
  </si>
  <si>
    <t>0,10%</t>
  </si>
  <si>
    <t>99,14%</t>
  </si>
  <si>
    <t>99,24%</t>
  </si>
  <si>
    <t>0,09%</t>
  </si>
  <si>
    <t>99,33%</t>
  </si>
  <si>
    <t>0,08%</t>
  </si>
  <si>
    <t>99,41%</t>
  </si>
  <si>
    <t>0,07%</t>
  </si>
  <si>
    <t>99,48%</t>
  </si>
  <si>
    <t>0,06%</t>
  </si>
  <si>
    <t>99,54%</t>
  </si>
  <si>
    <t>99,60%</t>
  </si>
  <si>
    <t>0,05%</t>
  </si>
  <si>
    <t>99,65%</t>
  </si>
  <si>
    <t>99,69%</t>
  </si>
  <si>
    <t>0,04%</t>
  </si>
  <si>
    <t>99,73%</t>
  </si>
  <si>
    <t>99,77%</t>
  </si>
  <si>
    <t>0,03%</t>
  </si>
  <si>
    <t>99,80%</t>
  </si>
  <si>
    <t>99,83%</t>
  </si>
  <si>
    <t>99,86%</t>
  </si>
  <si>
    <t>99,89%</t>
  </si>
  <si>
    <t>0,02%</t>
  </si>
  <si>
    <t>99,91%</t>
  </si>
  <si>
    <t>99,94%</t>
  </si>
  <si>
    <t>0,01%</t>
  </si>
  <si>
    <t>99,95%</t>
  </si>
  <si>
    <t>99,96%</t>
  </si>
  <si>
    <t>99,97%</t>
  </si>
  <si>
    <t>99,98%</t>
  </si>
  <si>
    <t>99,99%</t>
  </si>
  <si>
    <t>100,00%</t>
  </si>
  <si>
    <t>0,00%</t>
  </si>
  <si>
    <t>100,01%</t>
  </si>
  <si>
    <t>Valor Mão de Obra - sem desoneração</t>
  </si>
  <si>
    <t>Goiás - abril de 2026</t>
  </si>
  <si>
    <t>Categoria</t>
  </si>
  <si>
    <t>Salário</t>
  </si>
  <si>
    <t>% Insalubridade/ Periculosidade</t>
  </si>
  <si>
    <t>Insalubridade/ Periculosidade</t>
  </si>
  <si>
    <t>% Encargos Sociais</t>
  </si>
  <si>
    <t>Encargos Sociais (R$)</t>
  </si>
  <si>
    <t>Encargos Complementares</t>
  </si>
  <si>
    <t>Encargos Adicionais</t>
  </si>
  <si>
    <t>Encargos Totais</t>
  </si>
  <si>
    <t>Alimentação</t>
  </si>
  <si>
    <t>EPI</t>
  </si>
  <si>
    <t>Ferramenta</t>
  </si>
  <si>
    <t>Transporte</t>
  </si>
  <si>
    <t>Exam. Ocupacional</t>
  </si>
  <si>
    <t>Cesta Básica</t>
  </si>
  <si>
    <t>Assist. Médica</t>
  </si>
  <si>
    <t>Seguro de Vida</t>
  </si>
  <si>
    <t>%</t>
  </si>
  <si>
    <t>R$</t>
  </si>
  <si>
    <t>OPERADOR DE EQUIPAMENTO LEVE</t>
  </si>
  <si>
    <t>MOTORISTA DE VEÍCULO LEVE</t>
  </si>
  <si>
    <t>OPERADOR DE EQUIPAMENTO ESPECIAL</t>
  </si>
  <si>
    <t>BLASTER</t>
  </si>
  <si>
    <t>CARPINTEIRO</t>
  </si>
  <si>
    <t>PEDREIRO</t>
  </si>
  <si>
    <t>ARMADOR</t>
  </si>
  <si>
    <t>PINTOR</t>
  </si>
  <si>
    <t>RASTELEIRO</t>
  </si>
  <si>
    <t>OPERADOR DE EQUIPAMENTO PESADO</t>
  </si>
  <si>
    <t>MOTORISTA DE CAMINHÃO</t>
  </si>
  <si>
    <t>MOTORISTA DE VEÍCULO ESPECIAL</t>
  </si>
  <si>
    <t>SOLDADOR</t>
  </si>
  <si>
    <t>Agência Goiana de Infraestrutura e Transportes - GOINFRA</t>
  </si>
  <si>
    <t>Goiás - Abril/2026</t>
  </si>
  <si>
    <t>Sem desoneração</t>
  </si>
  <si>
    <t>Unid.</t>
  </si>
  <si>
    <t>Encargos Sociais (%)</t>
  </si>
  <si>
    <t>Encargos Trabalhistas (%)</t>
  </si>
  <si>
    <t>Verbas Rescisórias (%)</t>
  </si>
  <si>
    <t>Reincidências (%)</t>
  </si>
  <si>
    <t>Total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</si>
  <si>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</si>
  <si>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</si>
  <si>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</si>
  <si>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</si>
  <si>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</si>
  <si>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</si>
  <si>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</si>
  <si>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</si>
  <si>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</si>
  <si>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</si>
  <si>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</si>
  <si>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</si>
  <si>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</si>
  <si>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</si>
  <si>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</si>
  <si>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</si>
  <si>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</si>
  <si>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</si>
  <si>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</si>
  <si>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</si>
  <si>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</si>
  <si>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</si>
  <si>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</si>
  <si>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</si>
  <si>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</si>
  <si>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</si>
  <si>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Legenda:</t>
  </si>
  <si>
    <t>CONSIDERAÇÕES SOBRE O USO DOS DADOS DESTA PLANILHA:</t>
  </si>
  <si>
    <t>Classificação</t>
  </si>
  <si>
    <t>Parcela</t>
  </si>
  <si>
    <t>1.     Para fins de apresentação dos valores percentuais obtidos para cada parcela dos encargos sociais e trabalhistas adotou-se apenas duas casas decimais em porcentagem, o que pode promover pequenas diferenças entre o valor divulgado na coluna Total (%) em relação a uma eventual soma dos valores visíveis das parcelas.
2.     Sobre os encargos sociais e trabalhistas apresentados na presente tabela, não está aplicada a média móvel. A média móvel é parte da metodologia de cálculo dos salários e encargos sociais e trabalhistas, tendo por objetivo estabilizar os resultados e realizar o abrandamento das variações decorrentes de eventuais alterações nos tamanhos das amostras, por meio da utilização da média móvel aritmética (ou média móvel simples), com exceção dos encargos do Grupo A referentes às leis sociais. Assim, posteriormente à obtenção do somatório dos percentuais dos encargos dos grupos B, C e D, é aplicada a média móvel aritmética dos três últimos resultados dos somatórios dos encargos dos mesmos grupos, e adicionado o somatório do grupo A da referência atual, obtendo desta forma, os percentuais efetivamente utilizados no cálculo dos custos da Mão de Obra.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</si>
  <si>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</si>
  <si>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</si>
  <si>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</si>
  <si>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</si>
  <si>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</si>
  <si>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</si>
  <si>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</si>
  <si>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</si>
  <si>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</si>
  <si>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</si>
  <si>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</si>
  <si>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</si>
  <si>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</si>
  <si>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</si>
  <si>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</si>
  <si>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</si>
  <si>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</si>
  <si>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</si>
  <si>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</si>
  <si>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</si>
  <si>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</si>
  <si>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</si>
  <si>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</si>
  <si>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</si>
  <si>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</si>
  <si>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</si>
  <si>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</si>
  <si>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</si>
  <si>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</si>
  <si>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</si>
  <si>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Código Auxiliar</t>
  </si>
  <si>
    <t>Descrição da Mão de Obra</t>
  </si>
  <si>
    <t>Encargos (%)</t>
  </si>
  <si>
    <t>Valor sem Encargos (R$)</t>
  </si>
  <si>
    <t>Valor com Encargos (R$)</t>
  </si>
  <si>
    <t>Total sem Encargos (R$)</t>
  </si>
  <si>
    <t>Total com Encargos (R$)</t>
  </si>
  <si>
    <t>MÃO DE OBRA</t>
  </si>
  <si>
    <t>Descrição do Equipamento</t>
  </si>
  <si>
    <t>Valor Aquisição (R$)</t>
  </si>
  <si>
    <t>Quant. Prod. (h)</t>
  </si>
  <si>
    <t>Quant. Improd. (h)</t>
  </si>
  <si>
    <t>Valor Prod. (R$/h)</t>
  </si>
  <si>
    <t>Valor Improd. (R$/h)</t>
  </si>
  <si>
    <t>Total Produtivo (R$)</t>
  </si>
  <si>
    <t>Total Improdutivo (R$)</t>
  </si>
  <si>
    <t>Custo Total (R$)</t>
  </si>
  <si>
    <t>CAMINHÃO BASCULANTE 10 M3-15 T</t>
  </si>
  <si>
    <t>CARREGADEIRA DE PNEUS CAT-950 H OU EQUIVALENTE</t>
  </si>
  <si>
    <t>GRADE DE DISCO-24X24</t>
  </si>
  <si>
    <t>GRUPO GERADOR 3,2 KVA</t>
  </si>
  <si>
    <t>MARTELETE PERFURADOR/ROMPEDOR - ELÉTRICO</t>
  </si>
  <si>
    <t>ROLO COMPACTADOR DE PNEUS AUTOPROPELIDO-27 T</t>
  </si>
  <si>
    <t>ROLO LISO TANDEN10 t</t>
  </si>
  <si>
    <t>ROLO PE DE CARNEIRO AUTOPROPELIDOCA 250 OU EQUIVALENTE</t>
  </si>
  <si>
    <t>TRATOR DE PNEUS AGRICOLA - MF 4292 OU EQUIVALENTE</t>
  </si>
  <si>
    <t>TRATOR ESTEIRAS COM LAMINA-CAT D6 OU EQUIVALENTE</t>
  </si>
  <si>
    <t>TRATOR ESTEIRAS COM LAMINA - CAT D8 OU EQUIVALENTE</t>
  </si>
  <si>
    <t>VASSOURA MECANICA REBOCAVEL</t>
  </si>
  <si>
    <t>EQUIPAMENTOS</t>
  </si>
  <si>
    <t>Valor Orçamento Goinfra</t>
  </si>
  <si>
    <t>Valor Orçamento Proposta</t>
  </si>
  <si>
    <t>K (desconto linear)</t>
  </si>
  <si>
    <t>LICITAÇÃO - GOINFRA 106-2026</t>
  </si>
  <si>
    <t>PROPOSTA - HL 106-2026</t>
  </si>
  <si>
    <t>Desconto(%)</t>
  </si>
  <si>
    <t>PLANILHA ORÇAMENTARIA DESCONTO LINEAR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</si>
</sst>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-416]d\ \ mmmm\,\ yyyy;@"/>
    <numFmt numFmtId="167" formatCode="0.0000"/>
    <numFmt numFmtId="168" formatCode="_([$€-2]* #,##0.00_);_([$€-2]* \(#,##0.00\);_([$€-2]* &quot;-&quot;??_)"/>
    <numFmt numFmtId="169" formatCode="_-[$R$-416]\ * #,##0.00_-;\-[$R$-416]\ * #,##0.00_-;_-[$R$-416]\ * &quot;-&quot;??_-;_-@_-"/>
    <numFmt numFmtId="170" formatCode="#,##0.00\ %"/>
    <numFmt numFmtId="171" formatCode="#,##0.0000000"/>
    <numFmt numFmtId="172" formatCode="#,##0.00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3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11"/>
      <color theme="0"/>
      <name val="Arial"/>
      <family val="1"/>
    </font>
    <font>
      <sz val="11"/>
      <color rgb="FFFF0000"/>
      <name val="Arial"/>
      <family val="1"/>
    </font>
    <font>
      <sz val="11"/>
      <color theme="0"/>
      <name val="Arial"/>
      <family val="1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FFFFFF"/>
      <name val="Arial"/>
    </font>
    <font>
      <sz val="9"/>
      <color rgb="FF000000"/>
      <name val="Arial"/>
      <family val="2"/>
    </font>
    <font>
      <sz val="9"/>
      <color rgb="FF000000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1B365D"/>
      <name val="Calibri"/>
      <family val="2"/>
    </font>
    <font>
      <b/>
      <sz val="11"/>
      <color rgb="FF555555"/>
      <name val="Calibri"/>
      <family val="2"/>
    </font>
    <font>
      <b/>
      <sz val="9"/>
      <color rgb="FF333333"/>
      <name val="Calibri"/>
      <family val="2"/>
    </font>
    <font>
      <b/>
      <sz val="10"/>
      <color rgb="FFFFFFFF"/>
      <name val="Calibri"/>
      <family val="2"/>
    </font>
    <font>
      <b/>
      <sz val="14"/>
      <color rgb="FF1B365D"/>
      <name val="Calibri"/>
    </font>
    <font>
      <b/>
      <sz val="11"/>
      <color rgb="FF555555"/>
      <name val="Calibri"/>
    </font>
    <font>
      <b/>
      <sz val="9"/>
      <color rgb="FF333333"/>
      <name val="Calibri"/>
    </font>
    <font>
      <sz val="9"/>
      <name val="Calibri"/>
    </font>
    <font>
      <b/>
      <sz val="10"/>
      <color rgb="FFFFFFFF"/>
      <name val="Calibri"/>
    </font>
    <font>
      <sz val="10"/>
      <name val="Calibri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theme="0"/>
        <bgColor rgb="FFDEE2E6"/>
      </patternFill>
    </fill>
    <fill>
      <patternFill patternType="solid">
        <fgColor theme="0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92D050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1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3BD1"/>
      </patternFill>
    </fill>
    <fill>
      <patternFill patternType="solid">
        <fgColor rgb="FF1B365D"/>
        <bgColor rgb="FF1B365D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9FAFB"/>
      </patternFill>
    </fill>
    <fill>
      <patternFill patternType="solid">
        <fgColor theme="9" tint="0.39997558519241921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7" tint="0.79998168889431442"/>
        <bgColor rgb="FFFF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medium">
        <color rgb="FF1B365D"/>
      </top>
      <bottom style="medium">
        <color rgb="FF1B365D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 style="medium">
        <color rgb="FF1B365D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6" fillId="0" borderId="0"/>
    <xf numFmtId="0" fontId="1" fillId="0" borderId="0"/>
  </cellStyleXfs>
  <cellXfs count="292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0" xfId="0" applyFont="1"/>
    <xf numFmtId="0" fontId="9" fillId="0" borderId="0" xfId="0" applyFont="1" applyAlignment="1">
      <alignment vertical="top"/>
    </xf>
    <xf numFmtId="0" fontId="8" fillId="0" borderId="0" xfId="0" applyFont="1" applyAlignment="1">
      <alignment horizontal="justify" vertical="justify" wrapText="1"/>
    </xf>
    <xf numFmtId="0" fontId="8" fillId="0" borderId="0" xfId="0" applyFont="1" applyAlignment="1">
      <alignment horizontal="justify"/>
    </xf>
    <xf numFmtId="0" fontId="12" fillId="0" borderId="0" xfId="0" applyFont="1" applyAlignment="1">
      <alignment horizontal="justify" vertical="justify" wrapText="1"/>
    </xf>
    <xf numFmtId="0" fontId="8" fillId="0" borderId="0" xfId="0" applyFont="1" applyAlignment="1">
      <alignment vertical="justify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vertical="justify" wrapText="1"/>
    </xf>
    <xf numFmtId="0" fontId="8" fillId="0" borderId="4" xfId="0" applyFont="1" applyBorder="1" applyAlignment="1">
      <alignment horizontal="center" vertical="justify" wrapText="1"/>
    </xf>
    <xf numFmtId="166" fontId="7" fillId="0" borderId="0" xfId="0" applyNumberFormat="1" applyFont="1"/>
    <xf numFmtId="166" fontId="7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8" fillId="0" borderId="4" xfId="0" applyFont="1" applyBorder="1" applyAlignment="1">
      <alignment horizontal="left" vertical="top"/>
    </xf>
    <xf numFmtId="165" fontId="8" fillId="0" borderId="0" xfId="12" applyFont="1"/>
    <xf numFmtId="43" fontId="8" fillId="0" borderId="0" xfId="0" applyNumberFormat="1" applyFont="1"/>
    <xf numFmtId="169" fontId="8" fillId="0" borderId="0" xfId="0" applyNumberFormat="1" applyFont="1" applyAlignment="1">
      <alignment horizontal="left" vertical="justify" wrapText="1"/>
    </xf>
    <xf numFmtId="169" fontId="8" fillId="0" borderId="0" xfId="0" applyNumberFormat="1" applyFont="1" applyAlignment="1">
      <alignment vertical="justify" wrapText="1"/>
    </xf>
    <xf numFmtId="169" fontId="9" fillId="0" borderId="0" xfId="0" applyNumberFormat="1" applyFont="1" applyAlignment="1">
      <alignment vertical="justify" wrapText="1"/>
    </xf>
    <xf numFmtId="169" fontId="9" fillId="0" borderId="0" xfId="0" applyNumberFormat="1" applyFont="1" applyAlignment="1">
      <alignment horizontal="left" vertical="justify" wrapText="1"/>
    </xf>
    <xf numFmtId="0" fontId="17" fillId="3" borderId="0" xfId="13" applyFont="1" applyFill="1" applyAlignment="1">
      <alignment horizontal="left" vertical="top" wrapText="1"/>
    </xf>
    <xf numFmtId="0" fontId="16" fillId="0" borderId="0" xfId="13"/>
    <xf numFmtId="0" fontId="18" fillId="3" borderId="0" xfId="13" applyFont="1" applyFill="1" applyAlignment="1">
      <alignment horizontal="left" vertical="top" wrapText="1"/>
    </xf>
    <xf numFmtId="0" fontId="17" fillId="3" borderId="5" xfId="13" applyFont="1" applyFill="1" applyBorder="1" applyAlignment="1">
      <alignment horizontal="left" vertical="top" wrapText="1"/>
    </xf>
    <xf numFmtId="0" fontId="17" fillId="3" borderId="5" xfId="13" applyFont="1" applyFill="1" applyBorder="1" applyAlignment="1">
      <alignment horizontal="right" vertical="top" wrapText="1"/>
    </xf>
    <xf numFmtId="0" fontId="17" fillId="3" borderId="5" xfId="13" applyFont="1" applyFill="1" applyBorder="1" applyAlignment="1">
      <alignment horizontal="center" vertical="top" wrapText="1"/>
    </xf>
    <xf numFmtId="0" fontId="19" fillId="4" borderId="5" xfId="13" applyFont="1" applyFill="1" applyBorder="1" applyAlignment="1">
      <alignment horizontal="left" vertical="top" wrapText="1"/>
    </xf>
    <xf numFmtId="0" fontId="19" fillId="4" borderId="5" xfId="13" applyFont="1" applyFill="1" applyBorder="1" applyAlignment="1">
      <alignment horizontal="center" vertical="top" wrapText="1"/>
    </xf>
    <xf numFmtId="0" fontId="19" fillId="4" borderId="5" xfId="13" applyFont="1" applyFill="1" applyBorder="1" applyAlignment="1">
      <alignment horizontal="right" vertical="top" wrapText="1"/>
    </xf>
    <xf numFmtId="4" fontId="19" fillId="4" borderId="5" xfId="13" applyNumberFormat="1" applyFont="1" applyFill="1" applyBorder="1" applyAlignment="1">
      <alignment horizontal="right" vertical="top" wrapText="1"/>
    </xf>
    <xf numFmtId="170" fontId="19" fillId="4" borderId="5" xfId="13" applyNumberFormat="1" applyFont="1" applyFill="1" applyBorder="1" applyAlignment="1">
      <alignment horizontal="right" vertical="top" wrapText="1"/>
    </xf>
    <xf numFmtId="0" fontId="20" fillId="5" borderId="5" xfId="13" applyFont="1" applyFill="1" applyBorder="1" applyAlignment="1">
      <alignment horizontal="left" vertical="top" wrapText="1"/>
    </xf>
    <xf numFmtId="0" fontId="20" fillId="5" borderId="5" xfId="13" applyFont="1" applyFill="1" applyBorder="1" applyAlignment="1">
      <alignment horizontal="center" vertical="top" wrapText="1"/>
    </xf>
    <xf numFmtId="0" fontId="20" fillId="5" borderId="5" xfId="13" applyFont="1" applyFill="1" applyBorder="1" applyAlignment="1">
      <alignment horizontal="right" vertical="top" wrapText="1"/>
    </xf>
    <xf numFmtId="4" fontId="20" fillId="5" borderId="5" xfId="13" applyNumberFormat="1" applyFont="1" applyFill="1" applyBorder="1" applyAlignment="1">
      <alignment horizontal="right" vertical="top" wrapText="1"/>
    </xf>
    <xf numFmtId="0" fontId="21" fillId="3" borderId="0" xfId="13" applyFont="1" applyFill="1" applyAlignment="1">
      <alignment horizontal="center" vertical="top" wrapText="1"/>
    </xf>
    <xf numFmtId="0" fontId="18" fillId="3" borderId="0" xfId="13" applyFont="1" applyFill="1" applyAlignment="1">
      <alignment horizontal="right" vertical="top" wrapText="1"/>
    </xf>
    <xf numFmtId="0" fontId="21" fillId="3" borderId="0" xfId="13" applyFont="1" applyFill="1" applyAlignment="1">
      <alignment horizontal="left" vertical="top" wrapText="1"/>
    </xf>
    <xf numFmtId="4" fontId="8" fillId="0" borderId="0" xfId="0" applyNumberFormat="1" applyFont="1"/>
    <xf numFmtId="167" fontId="9" fillId="0" borderId="0" xfId="10" applyNumberFormat="1" applyFont="1" applyAlignment="1">
      <alignment horizontal="left" vertical="justify" wrapText="1"/>
    </xf>
    <xf numFmtId="164" fontId="8" fillId="0" borderId="0" xfId="6" applyFont="1" applyAlignment="1">
      <alignment vertical="justify" wrapText="1"/>
    </xf>
    <xf numFmtId="169" fontId="9" fillId="0" borderId="0" xfId="0" applyNumberFormat="1" applyFont="1" applyAlignment="1">
      <alignment horizontal="center" vertical="justify" wrapText="1"/>
    </xf>
    <xf numFmtId="4" fontId="8" fillId="0" borderId="0" xfId="0" applyNumberFormat="1" applyFont="1" applyAlignment="1">
      <alignment vertical="center"/>
    </xf>
    <xf numFmtId="10" fontId="8" fillId="0" borderId="0" xfId="10" applyNumberFormat="1" applyFont="1" applyAlignment="1">
      <alignment vertical="center"/>
    </xf>
    <xf numFmtId="0" fontId="18" fillId="3" borderId="0" xfId="13" applyFont="1" applyFill="1" applyAlignment="1">
      <alignment vertical="top" wrapText="1"/>
    </xf>
    <xf numFmtId="0" fontId="20" fillId="6" borderId="5" xfId="13" applyFont="1" applyFill="1" applyBorder="1" applyAlignment="1">
      <alignment horizontal="left" vertical="top" wrapText="1"/>
    </xf>
    <xf numFmtId="0" fontId="20" fillId="6" borderId="5" xfId="13" applyFont="1" applyFill="1" applyBorder="1" applyAlignment="1">
      <alignment horizontal="center" vertical="top" wrapText="1"/>
    </xf>
    <xf numFmtId="0" fontId="20" fillId="6" borderId="5" xfId="13" applyFont="1" applyFill="1" applyBorder="1" applyAlignment="1">
      <alignment horizontal="right" vertical="top" wrapText="1"/>
    </xf>
    <xf numFmtId="4" fontId="20" fillId="6" borderId="5" xfId="13" applyNumberFormat="1" applyFont="1" applyFill="1" applyBorder="1" applyAlignment="1">
      <alignment horizontal="right" vertical="top" wrapText="1"/>
    </xf>
    <xf numFmtId="170" fontId="20" fillId="6" borderId="5" xfId="13" applyNumberFormat="1" applyFont="1" applyFill="1" applyBorder="1" applyAlignment="1">
      <alignment horizontal="right" vertical="top" wrapText="1"/>
    </xf>
    <xf numFmtId="0" fontId="22" fillId="0" borderId="0" xfId="13" applyFont="1"/>
    <xf numFmtId="0" fontId="17" fillId="3" borderId="0" xfId="13" applyFont="1" applyFill="1" applyAlignment="1">
      <alignment vertical="top" wrapText="1"/>
    </xf>
    <xf numFmtId="0" fontId="22" fillId="0" borderId="0" xfId="13" applyFont="1" applyAlignment="1">
      <alignment horizontal="center" vertical="top"/>
    </xf>
    <xf numFmtId="0" fontId="4" fillId="3" borderId="0" xfId="13" applyFont="1" applyFill="1" applyAlignment="1">
      <alignment vertical="top" wrapText="1"/>
    </xf>
    <xf numFmtId="0" fontId="17" fillId="3" borderId="0" xfId="13" applyFont="1" applyFill="1" applyAlignment="1">
      <alignment horizontal="left" vertical="top"/>
    </xf>
    <xf numFmtId="0" fontId="4" fillId="3" borderId="0" xfId="13" applyFont="1" applyFill="1" applyAlignment="1">
      <alignment horizontal="left" vertical="top"/>
    </xf>
    <xf numFmtId="0" fontId="21" fillId="7" borderId="0" xfId="13" applyFont="1" applyFill="1" applyAlignment="1">
      <alignment horizontal="center" vertical="top" wrapText="1"/>
    </xf>
    <xf numFmtId="0" fontId="18" fillId="7" borderId="0" xfId="13" applyFont="1" applyFill="1" applyAlignment="1">
      <alignment horizontal="right" vertical="top" wrapText="1"/>
    </xf>
    <xf numFmtId="0" fontId="21" fillId="7" borderId="0" xfId="13" applyFont="1" applyFill="1" applyAlignment="1">
      <alignment horizontal="left" vertical="top" wrapText="1"/>
    </xf>
    <xf numFmtId="0" fontId="16" fillId="2" borderId="0" xfId="13" applyFill="1"/>
    <xf numFmtId="0" fontId="21" fillId="2" borderId="0" xfId="13" applyFont="1" applyFill="1"/>
    <xf numFmtId="0" fontId="22" fillId="2" borderId="0" xfId="13" applyFont="1" applyFill="1" applyAlignment="1">
      <alignment horizontal="center"/>
    </xf>
    <xf numFmtId="0" fontId="16" fillId="2" borderId="0" xfId="13" applyFill="1" applyAlignment="1">
      <alignment horizontal="center"/>
    </xf>
    <xf numFmtId="4" fontId="18" fillId="7" borderId="7" xfId="13" applyNumberFormat="1" applyFont="1" applyFill="1" applyBorder="1" applyAlignment="1">
      <alignment vertical="top" wrapText="1"/>
    </xf>
    <xf numFmtId="10" fontId="18" fillId="7" borderId="8" xfId="10" applyNumberFormat="1" applyFont="1" applyFill="1" applyBorder="1" applyAlignment="1">
      <alignment horizontal="right" vertical="top" wrapText="1"/>
    </xf>
    <xf numFmtId="0" fontId="20" fillId="4" borderId="9" xfId="13" applyFont="1" applyFill="1" applyBorder="1" applyAlignment="1">
      <alignment horizontal="right" vertical="top" wrapText="1"/>
    </xf>
    <xf numFmtId="0" fontId="17" fillId="3" borderId="0" xfId="13" applyFont="1" applyFill="1" applyAlignment="1">
      <alignment vertical="top"/>
    </xf>
    <xf numFmtId="0" fontId="22" fillId="3" borderId="0" xfId="13" applyFont="1" applyFill="1" applyAlignment="1">
      <alignment horizontal="right" vertical="top" wrapText="1" indent="1"/>
    </xf>
    <xf numFmtId="0" fontId="18" fillId="7" borderId="0" xfId="13" applyFont="1" applyFill="1" applyAlignment="1">
      <alignment vertical="top" wrapText="1"/>
    </xf>
    <xf numFmtId="0" fontId="21" fillId="8" borderId="5" xfId="13" applyFont="1" applyFill="1" applyBorder="1" applyAlignment="1">
      <alignment horizontal="left" vertical="top" wrapText="1"/>
    </xf>
    <xf numFmtId="0" fontId="21" fillId="3" borderId="0" xfId="13" applyFont="1" applyFill="1" applyAlignment="1">
      <alignment horizontal="right" vertical="top" wrapText="1"/>
    </xf>
    <xf numFmtId="10" fontId="18" fillId="3" borderId="0" xfId="14" applyNumberFormat="1" applyFont="1" applyFill="1" applyAlignment="1">
      <alignment horizontal="right" vertical="top" wrapText="1"/>
    </xf>
    <xf numFmtId="10" fontId="0" fillId="0" borderId="0" xfId="14" applyNumberFormat="1" applyFont="1"/>
    <xf numFmtId="171" fontId="20" fillId="5" borderId="5" xfId="13" applyNumberFormat="1" applyFont="1" applyFill="1" applyBorder="1" applyAlignment="1">
      <alignment horizontal="right" vertical="top" wrapText="1"/>
    </xf>
    <xf numFmtId="0" fontId="21" fillId="9" borderId="5" xfId="13" applyFont="1" applyFill="1" applyBorder="1" applyAlignment="1">
      <alignment horizontal="left" vertical="top" wrapText="1"/>
    </xf>
    <xf numFmtId="0" fontId="21" fillId="9" borderId="5" xfId="13" applyFont="1" applyFill="1" applyBorder="1" applyAlignment="1">
      <alignment horizontal="right" vertical="top" wrapText="1"/>
    </xf>
    <xf numFmtId="0" fontId="21" fillId="9" borderId="5" xfId="13" applyFont="1" applyFill="1" applyBorder="1" applyAlignment="1">
      <alignment horizontal="center" vertical="top" wrapText="1"/>
    </xf>
    <xf numFmtId="171" fontId="21" fillId="9" borderId="5" xfId="13" applyNumberFormat="1" applyFont="1" applyFill="1" applyBorder="1" applyAlignment="1">
      <alignment horizontal="right" vertical="top" wrapText="1"/>
    </xf>
    <xf numFmtId="4" fontId="21" fillId="9" borderId="5" xfId="13" applyNumberFormat="1" applyFont="1" applyFill="1" applyBorder="1" applyAlignment="1">
      <alignment horizontal="right" vertical="top" wrapText="1"/>
    </xf>
    <xf numFmtId="4" fontId="21" fillId="3" borderId="0" xfId="13" applyNumberFormat="1" applyFont="1" applyFill="1" applyAlignment="1">
      <alignment horizontal="right" vertical="top" wrapText="1"/>
    </xf>
    <xf numFmtId="0" fontId="20" fillId="5" borderId="10" xfId="13" applyFont="1" applyFill="1" applyBorder="1" applyAlignment="1">
      <alignment horizontal="left" vertical="top" wrapText="1"/>
    </xf>
    <xf numFmtId="172" fontId="21" fillId="9" borderId="5" xfId="13" applyNumberFormat="1" applyFont="1" applyFill="1" applyBorder="1" applyAlignment="1">
      <alignment horizontal="right" vertical="top" wrapText="1"/>
    </xf>
    <xf numFmtId="172" fontId="18" fillId="3" borderId="0" xfId="13" applyNumberFormat="1" applyFont="1" applyFill="1" applyAlignment="1">
      <alignment horizontal="right" vertical="top" wrapText="1"/>
    </xf>
    <xf numFmtId="0" fontId="21" fillId="9" borderId="11" xfId="13" applyFont="1" applyFill="1" applyBorder="1" applyAlignment="1">
      <alignment horizontal="right" vertical="top" wrapText="1"/>
    </xf>
    <xf numFmtId="4" fontId="16" fillId="13" borderId="1" xfId="13" applyNumberFormat="1" applyFill="1" applyBorder="1" applyAlignment="1">
      <alignment horizontal="center" vertical="center"/>
    </xf>
    <xf numFmtId="4" fontId="16" fillId="14" borderId="1" xfId="13" applyNumberFormat="1" applyFill="1" applyBorder="1" applyAlignment="1">
      <alignment horizontal="center" vertical="center"/>
    </xf>
    <xf numFmtId="10" fontId="24" fillId="15" borderId="1" xfId="14" applyNumberFormat="1" applyFont="1" applyFill="1" applyBorder="1" applyAlignment="1">
      <alignment horizontal="center" vertical="center"/>
    </xf>
    <xf numFmtId="10" fontId="25" fillId="15" borderId="1" xfId="14" applyNumberFormat="1" applyFont="1" applyFill="1" applyBorder="1" applyAlignment="1">
      <alignment horizontal="center" vertical="center"/>
    </xf>
    <xf numFmtId="0" fontId="20" fillId="3" borderId="5" xfId="13" applyFont="1" applyFill="1" applyBorder="1" applyAlignment="1">
      <alignment horizontal="right" vertical="top" wrapText="1"/>
    </xf>
    <xf numFmtId="0" fontId="20" fillId="3" borderId="5" xfId="13" applyFont="1" applyFill="1" applyBorder="1" applyAlignment="1">
      <alignment horizontal="left" vertical="top" wrapText="1"/>
    </xf>
    <xf numFmtId="0" fontId="20" fillId="3" borderId="5" xfId="13" applyFont="1" applyFill="1" applyBorder="1" applyAlignment="1">
      <alignment horizontal="center" vertical="top" wrapText="1"/>
    </xf>
    <xf numFmtId="4" fontId="20" fillId="3" borderId="5" xfId="13" applyNumberFormat="1" applyFont="1" applyFill="1" applyBorder="1" applyAlignment="1">
      <alignment horizontal="right" vertical="top" wrapText="1"/>
    </xf>
    <xf numFmtId="0" fontId="20" fillId="3" borderId="11" xfId="13" applyFont="1" applyFill="1" applyBorder="1" applyAlignment="1">
      <alignment horizontal="right" vertical="top" wrapText="1"/>
    </xf>
    <xf numFmtId="0" fontId="17" fillId="7" borderId="0" xfId="13" applyFont="1" applyFill="1" applyAlignment="1">
      <alignment horizontal="left" vertical="top" wrapText="1"/>
    </xf>
    <xf numFmtId="0" fontId="22" fillId="2" borderId="0" xfId="13" applyFont="1" applyFill="1"/>
    <xf numFmtId="0" fontId="17" fillId="7" borderId="0" xfId="13" applyFont="1" applyFill="1" applyAlignment="1">
      <alignment vertical="top" wrapText="1"/>
    </xf>
    <xf numFmtId="0" fontId="22" fillId="2" borderId="0" xfId="13" applyFont="1" applyFill="1" applyAlignment="1">
      <alignment wrapText="1"/>
    </xf>
    <xf numFmtId="0" fontId="16" fillId="2" borderId="0" xfId="13" applyFill="1" applyAlignment="1">
      <alignment vertical="top"/>
    </xf>
    <xf numFmtId="0" fontId="22" fillId="2" borderId="0" xfId="13" applyFont="1" applyFill="1" applyAlignment="1">
      <alignment horizontal="center" vertical="top"/>
    </xf>
    <xf numFmtId="0" fontId="22" fillId="2" borderId="0" xfId="13" applyFont="1" applyFill="1" applyAlignment="1">
      <alignment vertical="top"/>
    </xf>
    <xf numFmtId="0" fontId="17" fillId="2" borderId="0" xfId="13" applyFont="1" applyFill="1" applyAlignment="1">
      <alignment horizontal="left" vertical="top"/>
    </xf>
    <xf numFmtId="0" fontId="17" fillId="2" borderId="0" xfId="13" applyFont="1" applyFill="1" applyAlignment="1">
      <alignment vertical="top"/>
    </xf>
    <xf numFmtId="0" fontId="4" fillId="2" borderId="0" xfId="13" applyFont="1" applyFill="1" applyAlignment="1">
      <alignment horizontal="left" vertical="top"/>
    </xf>
    <xf numFmtId="0" fontId="17" fillId="2" borderId="0" xfId="13" applyFont="1" applyFill="1" applyAlignment="1">
      <alignment horizontal="center" vertical="top"/>
    </xf>
    <xf numFmtId="0" fontId="26" fillId="0" borderId="0" xfId="15"/>
    <xf numFmtId="0" fontId="27" fillId="0" borderId="0" xfId="15" applyFont="1" applyAlignment="1">
      <alignment vertical="center"/>
    </xf>
    <xf numFmtId="0" fontId="28" fillId="16" borderId="12" xfId="15" applyFont="1" applyFill="1" applyBorder="1" applyAlignment="1">
      <alignment horizontal="center" vertical="center"/>
    </xf>
    <xf numFmtId="0" fontId="29" fillId="14" borderId="12" xfId="15" applyFont="1" applyFill="1" applyBorder="1" applyAlignment="1">
      <alignment horizontal="center"/>
    </xf>
    <xf numFmtId="0" fontId="30" fillId="14" borderId="12" xfId="15" applyFont="1" applyFill="1" applyBorder="1" applyAlignment="1">
      <alignment horizontal="left"/>
    </xf>
    <xf numFmtId="0" fontId="30" fillId="14" borderId="12" xfId="15" applyFont="1" applyFill="1" applyBorder="1" applyAlignment="1">
      <alignment horizontal="center"/>
    </xf>
    <xf numFmtId="4" fontId="30" fillId="14" borderId="12" xfId="15" applyNumberFormat="1" applyFont="1" applyFill="1" applyBorder="1" applyAlignment="1">
      <alignment horizontal="center"/>
    </xf>
    <xf numFmtId="10" fontId="30" fillId="14" borderId="12" xfId="15" applyNumberFormat="1" applyFont="1" applyFill="1" applyBorder="1" applyAlignment="1">
      <alignment horizontal="center"/>
    </xf>
    <xf numFmtId="0" fontId="29" fillId="0" borderId="12" xfId="15" applyFont="1" applyBorder="1" applyAlignment="1">
      <alignment horizontal="center"/>
    </xf>
    <xf numFmtId="0" fontId="30" fillId="0" borderId="12" xfId="15" applyFont="1" applyBorder="1" applyAlignment="1">
      <alignment horizontal="left"/>
    </xf>
    <xf numFmtId="0" fontId="30" fillId="0" borderId="12" xfId="15" applyFont="1" applyBorder="1" applyAlignment="1">
      <alignment horizontal="center"/>
    </xf>
    <xf numFmtId="4" fontId="30" fillId="0" borderId="12" xfId="15" applyNumberFormat="1" applyFont="1" applyBorder="1" applyAlignment="1">
      <alignment horizontal="center"/>
    </xf>
    <xf numFmtId="10" fontId="30" fillId="0" borderId="12" xfId="15" applyNumberFormat="1" applyFont="1" applyBorder="1" applyAlignment="1">
      <alignment horizontal="center"/>
    </xf>
    <xf numFmtId="0" fontId="1" fillId="0" borderId="0" xfId="16"/>
    <xf numFmtId="0" fontId="31" fillId="16" borderId="1" xfId="16" applyFont="1" applyFill="1" applyBorder="1" applyAlignment="1">
      <alignment horizontal="center" vertical="center"/>
    </xf>
    <xf numFmtId="0" fontId="32" fillId="0" borderId="1" xfId="16" applyFont="1" applyBorder="1" applyAlignment="1">
      <alignment horizontal="center" vertical="center" wrapText="1"/>
    </xf>
    <xf numFmtId="0" fontId="32" fillId="0" borderId="1" xfId="16" applyFont="1" applyBorder="1" applyAlignment="1">
      <alignment vertical="center" wrapText="1"/>
    </xf>
    <xf numFmtId="10" fontId="32" fillId="0" borderId="1" xfId="16" applyNumberFormat="1" applyFont="1" applyBorder="1" applyAlignment="1">
      <alignment horizontal="center" vertical="center"/>
    </xf>
    <xf numFmtId="2" fontId="33" fillId="0" borderId="0" xfId="16" applyNumberFormat="1" applyFont="1" applyAlignment="1">
      <alignment horizontal="center" vertical="center" wrapText="1"/>
    </xf>
    <xf numFmtId="0" fontId="33" fillId="0" borderId="0" xfId="16" applyFont="1" applyAlignment="1">
      <alignment vertical="center" wrapText="1"/>
    </xf>
    <xf numFmtId="0" fontId="33" fillId="0" borderId="0" xfId="16" applyFont="1" applyAlignment="1">
      <alignment horizontal="center" vertical="center" wrapText="1"/>
    </xf>
    <xf numFmtId="10" fontId="33" fillId="0" borderId="0" xfId="16" applyNumberFormat="1" applyFont="1" applyAlignment="1">
      <alignment horizontal="center" vertical="center"/>
    </xf>
    <xf numFmtId="0" fontId="33" fillId="0" borderId="0" xfId="16" applyFont="1"/>
    <xf numFmtId="0" fontId="33" fillId="0" borderId="0" xfId="16" applyFont="1" applyAlignment="1">
      <alignment vertical="center"/>
    </xf>
    <xf numFmtId="0" fontId="34" fillId="0" borderId="0" xfId="16" applyFont="1"/>
    <xf numFmtId="0" fontId="33" fillId="0" borderId="2" xfId="16" applyFont="1" applyBorder="1" applyAlignment="1">
      <alignment horizontal="center"/>
    </xf>
    <xf numFmtId="0" fontId="33" fillId="0" borderId="3" xfId="16" applyFont="1" applyBorder="1" applyAlignment="1">
      <alignment horizontal="center"/>
    </xf>
    <xf numFmtId="0" fontId="33" fillId="0" borderId="0" xfId="16" applyFont="1" applyAlignment="1">
      <alignment horizontal="left" vertical="center"/>
    </xf>
    <xf numFmtId="0" fontId="33" fillId="0" borderId="0" xfId="16" applyFont="1" applyAlignment="1">
      <alignment horizontal="center"/>
    </xf>
    <xf numFmtId="0" fontId="33" fillId="0" borderId="13" xfId="16" applyFont="1" applyBorder="1" applyAlignment="1">
      <alignment horizontal="center"/>
    </xf>
    <xf numFmtId="0" fontId="35" fillId="0" borderId="0" xfId="15" applyFont="1"/>
    <xf numFmtId="0" fontId="7" fillId="0" borderId="0" xfId="16" applyFont="1"/>
    <xf numFmtId="0" fontId="36" fillId="0" borderId="0" xfId="16" applyFont="1"/>
    <xf numFmtId="0" fontId="37" fillId="0" borderId="0" xfId="16" applyFont="1"/>
    <xf numFmtId="0" fontId="38" fillId="0" borderId="0" xfId="16" applyFont="1"/>
    <xf numFmtId="0" fontId="39" fillId="17" borderId="14" xfId="16" applyFont="1" applyFill="1" applyBorder="1" applyAlignment="1">
      <alignment horizontal="center" vertical="center" wrapText="1"/>
    </xf>
    <xf numFmtId="0" fontId="39" fillId="17" borderId="14" xfId="16" applyFont="1" applyFill="1" applyBorder="1" applyAlignment="1">
      <alignment horizontal="left" vertical="center" wrapText="1"/>
    </xf>
    <xf numFmtId="0" fontId="6" fillId="18" borderId="15" xfId="16" applyFont="1" applyFill="1" applyBorder="1" applyAlignment="1">
      <alignment horizontal="center"/>
    </xf>
    <xf numFmtId="0" fontId="6" fillId="18" borderId="15" xfId="16" applyFont="1" applyFill="1" applyBorder="1" applyAlignment="1">
      <alignment horizontal="left"/>
    </xf>
    <xf numFmtId="172" fontId="6" fillId="19" borderId="15" xfId="16" applyNumberFormat="1" applyFont="1" applyFill="1" applyBorder="1"/>
    <xf numFmtId="4" fontId="6" fillId="18" borderId="15" xfId="16" applyNumberFormat="1" applyFont="1" applyFill="1" applyBorder="1"/>
    <xf numFmtId="4" fontId="6" fillId="19" borderId="15" xfId="16" applyNumberFormat="1" applyFont="1" applyFill="1" applyBorder="1"/>
    <xf numFmtId="0" fontId="6" fillId="20" borderId="15" xfId="16" applyFont="1" applyFill="1" applyBorder="1" applyAlignment="1">
      <alignment horizontal="center"/>
    </xf>
    <xf numFmtId="0" fontId="6" fillId="20" borderId="15" xfId="16" applyFont="1" applyFill="1" applyBorder="1" applyAlignment="1">
      <alignment horizontal="left"/>
    </xf>
    <xf numFmtId="4" fontId="6" fillId="20" borderId="15" xfId="16" applyNumberFormat="1" applyFont="1" applyFill="1" applyBorder="1"/>
    <xf numFmtId="172" fontId="6" fillId="18" borderId="15" xfId="16" applyNumberFormat="1" applyFont="1" applyFill="1" applyBorder="1"/>
    <xf numFmtId="172" fontId="6" fillId="20" borderId="15" xfId="16" applyNumberFormat="1" applyFont="1" applyFill="1" applyBorder="1"/>
    <xf numFmtId="0" fontId="40" fillId="0" borderId="0" xfId="16" applyFont="1"/>
    <xf numFmtId="0" fontId="41" fillId="0" borderId="0" xfId="16" applyFont="1"/>
    <xf numFmtId="0" fontId="42" fillId="0" borderId="0" xfId="16" applyFont="1"/>
    <xf numFmtId="0" fontId="43" fillId="0" borderId="0" xfId="16" applyFont="1"/>
    <xf numFmtId="0" fontId="44" fillId="17" borderId="14" xfId="16" applyFont="1" applyFill="1" applyBorder="1" applyAlignment="1">
      <alignment horizontal="center" vertical="center" wrapText="1"/>
    </xf>
    <xf numFmtId="0" fontId="44" fillId="17" borderId="14" xfId="16" applyFont="1" applyFill="1" applyBorder="1" applyAlignment="1">
      <alignment horizontal="left" vertical="center" wrapText="1"/>
    </xf>
    <xf numFmtId="0" fontId="45" fillId="18" borderId="15" xfId="16" applyFont="1" applyFill="1" applyBorder="1" applyAlignment="1">
      <alignment horizontal="center"/>
    </xf>
    <xf numFmtId="0" fontId="45" fillId="18" borderId="15" xfId="16" applyFont="1" applyFill="1" applyBorder="1" applyAlignment="1">
      <alignment horizontal="left"/>
    </xf>
    <xf numFmtId="4" fontId="45" fillId="18" borderId="15" xfId="16" applyNumberFormat="1" applyFont="1" applyFill="1" applyBorder="1"/>
    <xf numFmtId="172" fontId="45" fillId="19" borderId="15" xfId="16" applyNumberFormat="1" applyFont="1" applyFill="1" applyBorder="1"/>
    <xf numFmtId="172" fontId="45" fillId="18" borderId="15" xfId="16" applyNumberFormat="1" applyFont="1" applyFill="1" applyBorder="1"/>
    <xf numFmtId="4" fontId="45" fillId="19" borderId="15" xfId="16" applyNumberFormat="1" applyFont="1" applyFill="1" applyBorder="1"/>
    <xf numFmtId="0" fontId="45" fillId="20" borderId="15" xfId="16" applyFont="1" applyFill="1" applyBorder="1" applyAlignment="1">
      <alignment horizontal="center"/>
    </xf>
    <xf numFmtId="0" fontId="45" fillId="20" borderId="15" xfId="16" applyFont="1" applyFill="1" applyBorder="1" applyAlignment="1">
      <alignment horizontal="left"/>
    </xf>
    <xf numFmtId="4" fontId="45" fillId="20" borderId="15" xfId="16" applyNumberFormat="1" applyFont="1" applyFill="1" applyBorder="1"/>
    <xf numFmtId="172" fontId="45" fillId="20" borderId="15" xfId="16" applyNumberFormat="1" applyFont="1" applyFill="1" applyBorder="1"/>
    <xf numFmtId="4" fontId="18" fillId="3" borderId="0" xfId="13" applyNumberFormat="1" applyFont="1" applyFill="1" applyAlignment="1">
      <alignment horizontal="center" vertical="center" wrapText="1"/>
    </xf>
    <xf numFmtId="4" fontId="18" fillId="21" borderId="0" xfId="13" applyNumberFormat="1" applyFont="1" applyFill="1" applyAlignment="1">
      <alignment horizontal="center" vertical="center" wrapText="1"/>
    </xf>
    <xf numFmtId="4" fontId="18" fillId="7" borderId="0" xfId="13" applyNumberFormat="1" applyFont="1" applyFill="1" applyAlignment="1">
      <alignment horizontal="center" vertical="center" wrapText="1"/>
    </xf>
    <xf numFmtId="4" fontId="16" fillId="0" borderId="0" xfId="13" applyNumberFormat="1"/>
    <xf numFmtId="170" fontId="18" fillId="3" borderId="0" xfId="13" applyNumberFormat="1" applyFont="1" applyFill="1" applyAlignment="1">
      <alignment horizontal="center" vertical="center" wrapText="1"/>
    </xf>
    <xf numFmtId="170" fontId="18" fillId="22" borderId="0" xfId="13" applyNumberFormat="1" applyFont="1" applyFill="1" applyAlignment="1">
      <alignment horizontal="center" vertical="center" wrapText="1"/>
    </xf>
    <xf numFmtId="0" fontId="17" fillId="3" borderId="21" xfId="13" applyFont="1" applyFill="1" applyBorder="1" applyAlignment="1">
      <alignment horizontal="left" vertical="top" wrapText="1"/>
    </xf>
    <xf numFmtId="0" fontId="17" fillId="3" borderId="22" xfId="13" applyFont="1" applyFill="1" applyBorder="1" applyAlignment="1">
      <alignment horizontal="right" vertical="top" wrapText="1"/>
    </xf>
    <xf numFmtId="0" fontId="17" fillId="3" borderId="22" xfId="13" applyFont="1" applyFill="1" applyBorder="1" applyAlignment="1">
      <alignment horizontal="left" vertical="top" wrapText="1"/>
    </xf>
    <xf numFmtId="0" fontId="17" fillId="3" borderId="22" xfId="13" applyFont="1" applyFill="1" applyBorder="1" applyAlignment="1">
      <alignment horizontal="center" vertical="top" wrapText="1"/>
    </xf>
    <xf numFmtId="0" fontId="17" fillId="3" borderId="23" xfId="13" applyFont="1" applyFill="1" applyBorder="1" applyAlignment="1">
      <alignment horizontal="right" vertical="top" wrapText="1"/>
    </xf>
    <xf numFmtId="0" fontId="17" fillId="23" borderId="21" xfId="13" applyFont="1" applyFill="1" applyBorder="1" applyAlignment="1">
      <alignment horizontal="right" vertical="top" wrapText="1"/>
    </xf>
    <xf numFmtId="0" fontId="17" fillId="23" borderId="22" xfId="13" applyFont="1" applyFill="1" applyBorder="1" applyAlignment="1">
      <alignment horizontal="right" vertical="top" wrapText="1"/>
    </xf>
    <xf numFmtId="0" fontId="17" fillId="23" borderId="24" xfId="13" applyFont="1" applyFill="1" applyBorder="1" applyAlignment="1">
      <alignment horizontal="right" vertical="top" wrapText="1"/>
    </xf>
    <xf numFmtId="0" fontId="17" fillId="21" borderId="21" xfId="13" applyFont="1" applyFill="1" applyBorder="1" applyAlignment="1">
      <alignment horizontal="right" vertical="top" wrapText="1"/>
    </xf>
    <xf numFmtId="0" fontId="17" fillId="21" borderId="22" xfId="13" applyFont="1" applyFill="1" applyBorder="1" applyAlignment="1">
      <alignment horizontal="right" vertical="top" wrapText="1"/>
    </xf>
    <xf numFmtId="0" fontId="17" fillId="21" borderId="24" xfId="13" applyFont="1" applyFill="1" applyBorder="1" applyAlignment="1">
      <alignment horizontal="right" vertical="top" wrapText="1"/>
    </xf>
    <xf numFmtId="0" fontId="17" fillId="21" borderId="25" xfId="13" applyFont="1" applyFill="1" applyBorder="1" applyAlignment="1">
      <alignment horizontal="center" vertical="center" wrapText="1"/>
    </xf>
    <xf numFmtId="0" fontId="19" fillId="4" borderId="26" xfId="13" applyFont="1" applyFill="1" applyBorder="1" applyAlignment="1">
      <alignment horizontal="left" vertical="top" wrapText="1"/>
    </xf>
    <xf numFmtId="0" fontId="19" fillId="4" borderId="27" xfId="13" applyFont="1" applyFill="1" applyBorder="1" applyAlignment="1">
      <alignment horizontal="left" vertical="top" wrapText="1"/>
    </xf>
    <xf numFmtId="0" fontId="19" fillId="4" borderId="27" xfId="13" applyFont="1" applyFill="1" applyBorder="1" applyAlignment="1">
      <alignment horizontal="center" vertical="top" wrapText="1"/>
    </xf>
    <xf numFmtId="0" fontId="19" fillId="4" borderId="28" xfId="13" applyFont="1" applyFill="1" applyBorder="1" applyAlignment="1">
      <alignment horizontal="right" vertical="top" wrapText="1"/>
    </xf>
    <xf numFmtId="4" fontId="19" fillId="4" borderId="26" xfId="13" applyNumberFormat="1" applyFont="1" applyFill="1" applyBorder="1" applyAlignment="1">
      <alignment horizontal="right" vertical="top" wrapText="1"/>
    </xf>
    <xf numFmtId="4" fontId="19" fillId="4" borderId="27" xfId="13" applyNumberFormat="1" applyFont="1" applyFill="1" applyBorder="1" applyAlignment="1">
      <alignment horizontal="right" vertical="top" wrapText="1"/>
    </xf>
    <xf numFmtId="170" fontId="19" fillId="4" borderId="29" xfId="13" applyNumberFormat="1" applyFont="1" applyFill="1" applyBorder="1" applyAlignment="1">
      <alignment horizontal="right" vertical="top" wrapText="1"/>
    </xf>
    <xf numFmtId="170" fontId="19" fillId="4" borderId="30" xfId="13" applyNumberFormat="1" applyFont="1" applyFill="1" applyBorder="1" applyAlignment="1">
      <alignment horizontal="right" vertical="top" wrapText="1"/>
    </xf>
    <xf numFmtId="0" fontId="20" fillId="5" borderId="31" xfId="13" applyFont="1" applyFill="1" applyBorder="1" applyAlignment="1">
      <alignment horizontal="left" vertical="top" wrapText="1"/>
    </xf>
    <xf numFmtId="0" fontId="20" fillId="5" borderId="11" xfId="13" applyFont="1" applyFill="1" applyBorder="1" applyAlignment="1">
      <alignment horizontal="right" vertical="top" wrapText="1"/>
    </xf>
    <xf numFmtId="4" fontId="20" fillId="5" borderId="31" xfId="13" applyNumberFormat="1" applyFont="1" applyFill="1" applyBorder="1" applyAlignment="1">
      <alignment horizontal="right" vertical="top" wrapText="1"/>
    </xf>
    <xf numFmtId="170" fontId="20" fillId="5" borderId="32" xfId="13" applyNumberFormat="1" applyFont="1" applyFill="1" applyBorder="1" applyAlignment="1">
      <alignment horizontal="right" vertical="top" wrapText="1"/>
    </xf>
    <xf numFmtId="170" fontId="20" fillId="5" borderId="33" xfId="13" applyNumberFormat="1" applyFont="1" applyFill="1" applyBorder="1" applyAlignment="1">
      <alignment horizontal="right" vertical="top" wrapText="1"/>
    </xf>
    <xf numFmtId="0" fontId="19" fillId="4" borderId="31" xfId="13" applyFont="1" applyFill="1" applyBorder="1" applyAlignment="1">
      <alignment horizontal="left" vertical="top" wrapText="1"/>
    </xf>
    <xf numFmtId="0" fontId="19" fillId="4" borderId="11" xfId="13" applyFont="1" applyFill="1" applyBorder="1" applyAlignment="1">
      <alignment horizontal="right" vertical="top" wrapText="1"/>
    </xf>
    <xf numFmtId="4" fontId="19" fillId="4" borderId="31" xfId="13" applyNumberFormat="1" applyFont="1" applyFill="1" applyBorder="1" applyAlignment="1">
      <alignment horizontal="right" vertical="top" wrapText="1"/>
    </xf>
    <xf numFmtId="170" fontId="19" fillId="4" borderId="32" xfId="13" applyNumberFormat="1" applyFont="1" applyFill="1" applyBorder="1" applyAlignment="1">
      <alignment horizontal="right" vertical="top" wrapText="1"/>
    </xf>
    <xf numFmtId="170" fontId="19" fillId="4" borderId="33" xfId="13" applyNumberFormat="1" applyFont="1" applyFill="1" applyBorder="1" applyAlignment="1">
      <alignment horizontal="right" vertical="top" wrapText="1"/>
    </xf>
    <xf numFmtId="0" fontId="20" fillId="5" borderId="34" xfId="13" applyFont="1" applyFill="1" applyBorder="1" applyAlignment="1">
      <alignment horizontal="left" vertical="top" wrapText="1"/>
    </xf>
    <xf numFmtId="0" fontId="20" fillId="5" borderId="35" xfId="13" applyFont="1" applyFill="1" applyBorder="1" applyAlignment="1">
      <alignment horizontal="left" vertical="top" wrapText="1"/>
    </xf>
    <xf numFmtId="0" fontId="20" fillId="5" borderId="35" xfId="13" applyFont="1" applyFill="1" applyBorder="1" applyAlignment="1">
      <alignment horizontal="center" vertical="top" wrapText="1"/>
    </xf>
    <xf numFmtId="0" fontId="20" fillId="5" borderId="36" xfId="13" applyFont="1" applyFill="1" applyBorder="1" applyAlignment="1">
      <alignment horizontal="right" vertical="top" wrapText="1"/>
    </xf>
    <xf numFmtId="4" fontId="20" fillId="5" borderId="34" xfId="13" applyNumberFormat="1" applyFont="1" applyFill="1" applyBorder="1" applyAlignment="1">
      <alignment horizontal="right" vertical="top" wrapText="1"/>
    </xf>
    <xf numFmtId="4" fontId="20" fillId="5" borderId="35" xfId="13" applyNumberFormat="1" applyFont="1" applyFill="1" applyBorder="1" applyAlignment="1">
      <alignment horizontal="right" vertical="top" wrapText="1"/>
    </xf>
    <xf numFmtId="170" fontId="20" fillId="5" borderId="37" xfId="13" applyNumberFormat="1" applyFont="1" applyFill="1" applyBorder="1" applyAlignment="1">
      <alignment horizontal="right" vertical="top" wrapText="1"/>
    </xf>
    <xf numFmtId="170" fontId="20" fillId="5" borderId="38" xfId="13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horizontal="center"/>
    </xf>
    <xf numFmtId="166" fontId="7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justify" vertical="justify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top" wrapText="1"/>
    </xf>
    <xf numFmtId="169" fontId="8" fillId="0" borderId="0" xfId="0" applyNumberFormat="1" applyFont="1" applyAlignment="1">
      <alignment horizontal="left" vertical="justify" wrapText="1"/>
    </xf>
    <xf numFmtId="0" fontId="15" fillId="0" borderId="0" xfId="0" applyFont="1" applyAlignment="1">
      <alignment horizontal="center"/>
    </xf>
    <xf numFmtId="0" fontId="18" fillId="7" borderId="0" xfId="13" applyFont="1" applyFill="1" applyAlignment="1">
      <alignment horizontal="right" vertical="top" wrapText="1"/>
    </xf>
    <xf numFmtId="0" fontId="18" fillId="7" borderId="6" xfId="13" applyFont="1" applyFill="1" applyBorder="1" applyAlignment="1">
      <alignment horizontal="center" vertical="top" wrapText="1"/>
    </xf>
    <xf numFmtId="0" fontId="18" fillId="7" borderId="7" xfId="13" applyFont="1" applyFill="1" applyBorder="1" applyAlignment="1">
      <alignment horizontal="center" vertical="top" wrapText="1"/>
    </xf>
    <xf numFmtId="0" fontId="3" fillId="3" borderId="0" xfId="13" applyFont="1" applyFill="1" applyAlignment="1">
      <alignment horizontal="left" vertical="top" wrapText="1"/>
    </xf>
    <xf numFmtId="0" fontId="17" fillId="3" borderId="0" xfId="13" applyFont="1" applyFill="1" applyAlignment="1">
      <alignment horizontal="center" vertical="center" wrapText="1"/>
    </xf>
    <xf numFmtId="0" fontId="16" fillId="0" borderId="0" xfId="13" applyAlignment="1">
      <alignment vertical="center"/>
    </xf>
    <xf numFmtId="0" fontId="17" fillId="3" borderId="0" xfId="13" applyFont="1" applyFill="1" applyAlignment="1">
      <alignment horizontal="left" vertical="top" wrapText="1"/>
    </xf>
    <xf numFmtId="0" fontId="16" fillId="2" borderId="0" xfId="13" applyFill="1" applyAlignment="1">
      <alignment horizontal="left" vertical="top" wrapText="1"/>
    </xf>
    <xf numFmtId="0" fontId="18" fillId="3" borderId="0" xfId="13" applyFont="1" applyFill="1" applyAlignment="1">
      <alignment horizontal="center" vertical="center" wrapText="1"/>
    </xf>
    <xf numFmtId="0" fontId="18" fillId="21" borderId="0" xfId="13" applyFont="1" applyFill="1" applyAlignment="1">
      <alignment horizontal="center" vertical="center" wrapText="1"/>
    </xf>
    <xf numFmtId="0" fontId="18" fillId="3" borderId="0" xfId="13" applyFont="1" applyFill="1" applyAlignment="1">
      <alignment horizontal="center" vertical="top" wrapText="1"/>
    </xf>
    <xf numFmtId="0" fontId="18" fillId="7" borderId="17" xfId="13" applyFont="1" applyFill="1" applyBorder="1" applyAlignment="1">
      <alignment horizontal="center" vertical="top" wrapText="1"/>
    </xf>
    <xf numFmtId="0" fontId="18" fillId="11" borderId="18" xfId="13" applyFont="1" applyFill="1" applyBorder="1" applyAlignment="1">
      <alignment horizontal="center" vertical="top" wrapText="1"/>
    </xf>
    <xf numFmtId="0" fontId="18" fillId="11" borderId="19" xfId="13" applyFont="1" applyFill="1" applyBorder="1" applyAlignment="1">
      <alignment horizontal="center" vertical="top" wrapText="1"/>
    </xf>
    <xf numFmtId="0" fontId="18" fillId="11" borderId="20" xfId="13" applyFont="1" applyFill="1" applyBorder="1" applyAlignment="1">
      <alignment horizontal="center" vertical="top" wrapText="1"/>
    </xf>
    <xf numFmtId="0" fontId="18" fillId="21" borderId="18" xfId="13" applyFont="1" applyFill="1" applyBorder="1" applyAlignment="1">
      <alignment horizontal="center" vertical="top" wrapText="1"/>
    </xf>
    <xf numFmtId="0" fontId="18" fillId="21" borderId="19" xfId="13" applyFont="1" applyFill="1" applyBorder="1" applyAlignment="1">
      <alignment horizontal="center" vertical="top" wrapText="1"/>
    </xf>
    <xf numFmtId="0" fontId="18" fillId="21" borderId="20" xfId="13" applyFont="1" applyFill="1" applyBorder="1" applyAlignment="1">
      <alignment horizontal="center" vertical="top" wrapText="1"/>
    </xf>
    <xf numFmtId="0" fontId="17" fillId="3" borderId="39" xfId="13" applyFont="1" applyFill="1" applyBorder="1" applyAlignment="1">
      <alignment horizontal="center" wrapText="1"/>
    </xf>
    <xf numFmtId="0" fontId="17" fillId="3" borderId="40" xfId="13" applyFont="1" applyFill="1" applyBorder="1" applyAlignment="1">
      <alignment horizontal="center" wrapText="1"/>
    </xf>
    <xf numFmtId="0" fontId="17" fillId="3" borderId="41" xfId="13" applyFont="1" applyFill="1" applyBorder="1" applyAlignment="1">
      <alignment horizontal="center" wrapText="1"/>
    </xf>
    <xf numFmtId="0" fontId="22" fillId="2" borderId="0" xfId="13" applyFont="1" applyFill="1" applyAlignment="1">
      <alignment horizontal="center"/>
    </xf>
    <xf numFmtId="0" fontId="16" fillId="2" borderId="0" xfId="13" applyFill="1" applyAlignment="1">
      <alignment horizontal="center"/>
    </xf>
    <xf numFmtId="0" fontId="4" fillId="3" borderId="0" xfId="13" applyFont="1" applyFill="1" applyAlignment="1">
      <alignment horizontal="left" vertical="top" wrapText="1"/>
    </xf>
    <xf numFmtId="0" fontId="22" fillId="3" borderId="0" xfId="13" applyFont="1" applyFill="1" applyAlignment="1">
      <alignment horizontal="left" vertical="top" wrapText="1"/>
    </xf>
    <xf numFmtId="0" fontId="17" fillId="3" borderId="0" xfId="13" applyFont="1" applyFill="1" applyAlignment="1">
      <alignment horizontal="center" wrapText="1"/>
    </xf>
    <xf numFmtId="0" fontId="16" fillId="0" borderId="0" xfId="13"/>
    <xf numFmtId="0" fontId="18" fillId="3" borderId="0" xfId="13" applyFont="1" applyFill="1" applyAlignment="1">
      <alignment horizontal="right" vertical="top" wrapText="1"/>
    </xf>
    <xf numFmtId="0" fontId="21" fillId="3" borderId="0" xfId="13" applyFont="1" applyFill="1" applyAlignment="1">
      <alignment horizontal="left" vertical="top" wrapText="1"/>
    </xf>
    <xf numFmtId="0" fontId="21" fillId="8" borderId="5" xfId="13" applyFont="1" applyFill="1" applyBorder="1" applyAlignment="1">
      <alignment horizontal="left" vertical="top" wrapText="1"/>
    </xf>
    <xf numFmtId="0" fontId="21" fillId="8" borderId="5" xfId="13" applyFont="1" applyFill="1" applyBorder="1" applyAlignment="1">
      <alignment horizontal="right" vertical="top" wrapText="1"/>
    </xf>
    <xf numFmtId="0" fontId="21" fillId="3" borderId="0" xfId="13" applyFont="1" applyFill="1" applyAlignment="1">
      <alignment horizontal="right" vertical="top" wrapText="1"/>
    </xf>
    <xf numFmtId="0" fontId="18" fillId="3" borderId="0" xfId="13" applyFont="1" applyFill="1" applyAlignment="1">
      <alignment horizontal="left" vertical="top" wrapText="1"/>
    </xf>
    <xf numFmtId="0" fontId="17" fillId="3" borderId="0" xfId="13" applyFont="1" applyFill="1" applyAlignment="1">
      <alignment horizontal="right" vertical="top" wrapText="1"/>
    </xf>
    <xf numFmtId="0" fontId="33" fillId="0" borderId="3" xfId="16" applyFont="1" applyBorder="1" applyAlignment="1">
      <alignment horizontal="left" vertical="center"/>
    </xf>
    <xf numFmtId="0" fontId="33" fillId="0" borderId="13" xfId="16" applyFont="1" applyBorder="1" applyAlignment="1">
      <alignment horizontal="left" vertical="center"/>
    </xf>
    <xf numFmtId="0" fontId="33" fillId="0" borderId="13" xfId="16" applyFont="1" applyBorder="1" applyAlignment="1">
      <alignment horizontal="left" vertical="center" wrapText="1"/>
    </xf>
    <xf numFmtId="0" fontId="33" fillId="0" borderId="0" xfId="16" applyFont="1" applyAlignment="1">
      <alignment horizontal="left" vertical="center"/>
    </xf>
    <xf numFmtId="0" fontId="33" fillId="0" borderId="2" xfId="16" applyFont="1" applyBorder="1" applyAlignment="1">
      <alignment horizontal="center" vertical="center"/>
    </xf>
    <xf numFmtId="0" fontId="29" fillId="0" borderId="0" xfId="16" applyFont="1" applyAlignment="1">
      <alignment horizontal="justify" vertical="center" wrapText="1"/>
    </xf>
    <xf numFmtId="0" fontId="27" fillId="0" borderId="0" xfId="16" applyFont="1" applyAlignment="1">
      <alignment horizontal="center" vertical="center"/>
    </xf>
    <xf numFmtId="0" fontId="31" fillId="16" borderId="1" xfId="16" applyFont="1" applyFill="1" applyBorder="1" applyAlignment="1">
      <alignment horizontal="center" vertical="center"/>
    </xf>
    <xf numFmtId="0" fontId="22" fillId="2" borderId="0" xfId="13" applyFont="1" applyFill="1" applyAlignment="1">
      <alignment horizontal="right" vertical="top" wrapText="1" indent="1"/>
    </xf>
    <xf numFmtId="0" fontId="17" fillId="3" borderId="5" xfId="13" applyFont="1" applyFill="1" applyBorder="1" applyAlignment="1">
      <alignment horizontal="right" vertical="top" wrapText="1"/>
    </xf>
    <xf numFmtId="172" fontId="21" fillId="9" borderId="5" xfId="13" applyNumberFormat="1" applyFont="1" applyFill="1" applyBorder="1" applyAlignment="1">
      <alignment horizontal="right" vertical="top" wrapText="1"/>
    </xf>
    <xf numFmtId="0" fontId="21" fillId="9" borderId="5" xfId="13" applyFont="1" applyFill="1" applyBorder="1" applyAlignment="1">
      <alignment horizontal="left" vertical="top" wrapText="1"/>
    </xf>
    <xf numFmtId="0" fontId="17" fillId="3" borderId="5" xfId="13" applyFont="1" applyFill="1" applyBorder="1" applyAlignment="1">
      <alignment horizontal="center" vertical="top" wrapText="1"/>
    </xf>
    <xf numFmtId="0" fontId="17" fillId="3" borderId="5" xfId="13" applyFont="1" applyFill="1" applyBorder="1" applyAlignment="1">
      <alignment horizontal="left" vertical="top" wrapText="1"/>
    </xf>
    <xf numFmtId="0" fontId="20" fillId="5" borderId="5" xfId="13" applyFont="1" applyFill="1" applyBorder="1" applyAlignment="1">
      <alignment horizontal="left" vertical="top" wrapText="1"/>
    </xf>
    <xf numFmtId="9" fontId="23" fillId="12" borderId="1" xfId="14" applyFont="1" applyFill="1" applyBorder="1" applyAlignment="1">
      <alignment horizontal="center" vertical="center" wrapText="1"/>
    </xf>
    <xf numFmtId="0" fontId="17" fillId="2" borderId="0" xfId="13" applyFont="1" applyFill="1" applyAlignment="1">
      <alignment horizontal="left" vertical="top" wrapText="1"/>
    </xf>
    <xf numFmtId="0" fontId="17" fillId="3" borderId="11" xfId="13" applyFont="1" applyFill="1" applyBorder="1" applyAlignment="1">
      <alignment horizontal="right" vertical="top" wrapText="1"/>
    </xf>
    <xf numFmtId="0" fontId="17" fillId="10" borderId="1" xfId="13" applyFont="1" applyFill="1" applyBorder="1" applyAlignment="1">
      <alignment horizontal="center" vertical="center" wrapText="1"/>
    </xf>
    <xf numFmtId="0" fontId="17" fillId="11" borderId="1" xfId="13" applyFont="1" applyFill="1" applyBorder="1" applyAlignment="1">
      <alignment horizontal="center" vertical="center" wrapText="1"/>
    </xf>
    <xf numFmtId="0" fontId="37" fillId="0" borderId="0" xfId="16" applyFont="1" applyAlignment="1">
      <alignment horizontal="left" vertical="top" wrapText="1"/>
    </xf>
    <xf numFmtId="0" fontId="7" fillId="0" borderId="16" xfId="16" applyFont="1" applyBorder="1" applyAlignment="1">
      <alignment horizontal="center"/>
    </xf>
    <xf numFmtId="0" fontId="28" fillId="16" borderId="12" xfId="15" applyFont="1" applyFill="1" applyBorder="1" applyAlignment="1">
      <alignment horizontal="center" vertical="center"/>
    </xf>
    <xf numFmtId="0" fontId="28" fillId="16" borderId="12" xfId="15" applyFont="1" applyFill="1" applyBorder="1" applyAlignment="1">
      <alignment horizontal="center" vertical="center" wrapText="1"/>
    </xf>
    <xf numFmtId="0" fontId="26" fillId="0" borderId="0" xfId="15"/>
    <xf numFmtId="0" fontId="27" fillId="0" borderId="0" xfId="15" applyFont="1" applyAlignment="1">
      <alignment horizontal="center" vertical="center"/>
    </xf>
    <xf numFmtId="0" fontId="7" fillId="0" borderId="16" xfId="16" applyFont="1" applyBorder="1" applyAlignment="1">
      <alignment horizontal="center" vertical="center"/>
    </xf>
    <xf numFmtId="0" fontId="1" fillId="0" borderId="0" xfId="16" applyAlignment="1">
      <alignment horizontal="left" vertical="top" wrapText="1"/>
    </xf>
  </cellXfs>
  <cellStyles count="17">
    <cellStyle name="Euro" xfId="1" xr:uid="{84E55EDA-9085-40EF-9168-67224950DDB5}"/>
    <cellStyle name="Euro 2" xfId="2" xr:uid="{DDCC7D5F-7506-4E30-804B-6AE452906665}"/>
    <cellStyle name="Euro 3" xfId="3" xr:uid="{C262E7F6-C2D1-4F1C-8BA1-7F67E27FD3E0}"/>
    <cellStyle name="Euro 4" xfId="4" xr:uid="{7A0D2EE4-E6DD-481E-8D54-2023B0AC11FC}"/>
    <cellStyle name="Euro 5" xfId="5" xr:uid="{2E560ED8-B4CF-4631-AEA5-5868FECD05EF}"/>
    <cellStyle name="Moeda" xfId="6" builtinId="4"/>
    <cellStyle name="Normal" xfId="0" builtinId="0"/>
    <cellStyle name="Normal 2" xfId="7" xr:uid="{E2067415-EF55-4977-A72F-86E482B5B175}"/>
    <cellStyle name="Normal 2 2" xfId="16" xr:uid="{6B1E5682-5D86-43FD-A94E-4E6470AEE84D}"/>
    <cellStyle name="Normal 3" xfId="13" xr:uid="{EA1D3394-16DE-4CF7-B4F9-925952A3C971}"/>
    <cellStyle name="Normal 4" xfId="15" xr:uid="{40CFEA15-82DB-4250-9AC1-3E63AF7AC940}"/>
    <cellStyle name="Normal 5" xfId="8" xr:uid="{27683AE8-90A8-4846-AE76-A15E860C54CE}"/>
    <cellStyle name="Normal 6" xfId="9" xr:uid="{9A67E8BF-B484-4AA4-A7A6-F3DB1178DEFD}"/>
    <cellStyle name="Porcentagem" xfId="10" builtinId="5"/>
    <cellStyle name="Porcentagem 2" xfId="14" xr:uid="{21096487-DCCB-47DB-AE10-CEE12366F1E0}"/>
    <cellStyle name="Separador de milhares 2" xfId="11" xr:uid="{D555C086-566F-4ED5-8284-5D1C6296D68A}"/>
    <cellStyle name="Vírgula" xfId="12" builtinId="3"/>
  </cellStyles>
  <dxfs count="1">
    <dxf>
      <numFmt numFmtId="173" formatCode="\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41413</xdr:colOff>
      <xdr:row>0</xdr:row>
      <xdr:rowOff>74546</xdr:rowOff>
    </xdr:from>
    <xdr:to>
      <xdr:col>5</xdr:col>
      <xdr:colOff>530087</xdr:colOff>
      <xdr:row>3</xdr:row>
      <xdr:rowOff>104639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41A9476-3C44-C95C-3CBE-F225503A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13" y="74546"/>
          <a:ext cx="3238500" cy="527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3</xdr:col>
      <xdr:colOff>495300</xdr:colOff>
      <xdr:row>3</xdr:row>
      <xdr:rowOff>69850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13E9CA-9F22-45A4-93F3-15B57934D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14300"/>
          <a:ext cx="3238500" cy="527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66674</xdr:rowOff>
    </xdr:from>
    <xdr:to>
      <xdr:col>1</xdr:col>
      <xdr:colOff>3416491</xdr:colOff>
      <xdr:row>3</xdr:row>
      <xdr:rowOff>133349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562FBF-8BC7-404F-BB8E-D3A41A308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4"/>
          <a:ext cx="3921316" cy="638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3</xdr:col>
      <xdr:colOff>1682941</xdr:colOff>
      <xdr:row>3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7FCDDFF-50D3-4D1F-83B4-7DEBA41C0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85725"/>
          <a:ext cx="3921316" cy="6381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10</xdr:row>
      <xdr:rowOff>19050</xdr:rowOff>
    </xdr:from>
    <xdr:to>
      <xdr:col>1</xdr:col>
      <xdr:colOff>1152526</xdr:colOff>
      <xdr:row>14</xdr:row>
      <xdr:rowOff>41307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5B7DE8-B4DC-4B4A-AEA5-99E07B86C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6" y="1352550"/>
          <a:ext cx="1600200" cy="708057"/>
        </a:xfrm>
        <a:prstGeom prst="rect">
          <a:avLst/>
        </a:prstGeom>
      </xdr:spPr>
    </xdr:pic>
    <xdr:clientData/>
  </xdr:twoCellAnchor>
  <xdr:twoCellAnchor editAs="oneCell">
    <xdr:from>
      <xdr:col>27</xdr:col>
      <xdr:colOff>209549</xdr:colOff>
      <xdr:row>10</xdr:row>
      <xdr:rowOff>57150</xdr:rowOff>
    </xdr:from>
    <xdr:to>
      <xdr:col>29</xdr:col>
      <xdr:colOff>628650</xdr:colOff>
      <xdr:row>13</xdr:row>
      <xdr:rowOff>44204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627043C-8190-4E3A-B66F-640ABF5344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430374" y="57150"/>
          <a:ext cx="1314451" cy="48235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57150</xdr:rowOff>
    </xdr:from>
    <xdr:to>
      <xdr:col>4</xdr:col>
      <xdr:colOff>63691</xdr:colOff>
      <xdr:row>3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86A74DD-0F14-41B3-BFCA-F7B98DAC8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3921316" cy="6381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3</xdr:col>
      <xdr:colOff>1330516</xdr:colOff>
      <xdr:row>3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BE56536-CAC0-48E5-8450-2DC7C6DD5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3921316" cy="638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63499</xdr:colOff>
      <xdr:row>0</xdr:row>
      <xdr:rowOff>63500</xdr:rowOff>
    </xdr:from>
    <xdr:to>
      <xdr:col>3</xdr:col>
      <xdr:colOff>2111565</xdr:colOff>
      <xdr:row>3</xdr:row>
      <xdr:rowOff>130175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668BF4-04CC-4C7C-A250-7BB544E60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99" y="63500"/>
          <a:ext cx="3921316" cy="6381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2</xdr:col>
      <xdr:colOff>473266</xdr:colOff>
      <xdr:row>3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BC7B07-1395-4C40-8A16-9EF882D1C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5250"/>
          <a:ext cx="3921316" cy="6381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1778400" cy="536400"/>
    <xdr:pic>
      <xdr:nvPicPr>
        <xdr:cNvPr id="2" name="Picture 1">
          <a:extLst>
            <a:ext uri="{FF2B5EF4-FFF2-40B4-BE49-F238E27FC236}">
              <a16:creationId xmlns:a16="http://schemas.microsoft.com/office/drawing/2014/main" id="{38EF336C-06C3-45F5-94FC-285816198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8400" cy="5364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1778400" cy="536400"/>
    <xdr:pic>
      <xdr:nvPicPr>
        <xdr:cNvPr id="3" name="Picture 1">
          <a:extLst>
            <a:ext uri="{FF2B5EF4-FFF2-40B4-BE49-F238E27FC236}">
              <a16:creationId xmlns:a16="http://schemas.microsoft.com/office/drawing/2014/main" id="{ED6EAF83-AD1B-4E99-B6B3-BEC2DE7D0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8400" cy="536400"/>
        </a:xfrm>
        <a:prstGeom prst="rect">
          <a:avLst/>
        </a:prstGeom>
      </xdr:spPr>
    </xdr:pic>
    <xdr:clientData/>
  </xdr:oneCellAnchor>
  <xdr:twoCellAnchor editAs="oneCell">
    <xdr:from>
      <xdr:col>25</xdr:col>
      <xdr:colOff>441960</xdr:colOff>
      <xdr:row>10</xdr:row>
      <xdr:rowOff>0</xdr:rowOff>
    </xdr:from>
    <xdr:to>
      <xdr:col>27</xdr:col>
      <xdr:colOff>7620</xdr:colOff>
      <xdr:row>13</xdr:row>
      <xdr:rowOff>123215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AE2E96F-935C-4B23-8C63-14ED1ECDA7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987260" y="0"/>
          <a:ext cx="994410" cy="55184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38100</xdr:rowOff>
    </xdr:from>
    <xdr:to>
      <xdr:col>3</xdr:col>
      <xdr:colOff>463741</xdr:colOff>
      <xdr:row>3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E43AD5D-EB70-412A-BC1D-8D0B505C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3921316" cy="6381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3006916</xdr:colOff>
      <xdr:row>3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008419-94BA-49AC-AB79-2C73E7B6D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3921316" cy="6381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3</xdr:col>
      <xdr:colOff>816166</xdr:colOff>
      <xdr:row>3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63DAE0-AC0E-42A3-A7AC-D6B0C771A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3921316" cy="638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OR&#199;AMENTO%20FERRARIN\Armazem%20Graneleiro%20Pr&#233;%20Moldado%20-%20Or&#231;amento%20EZ%20Com&#233;rcio%20de%20Cerea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C\Users\admin\Desktop\Fabio\Material%20Or&#231;amento\GRANELEIRO%20-%20NELSON%20RUDELL\Armazem%20Graneleiro%20Pr&#233;%20Moldado%20-%20Nelson%20Rudell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GALERIAS%20PROSUL\Medi&#231;&#227;o%20BSBIOS%20-%20Setembro%202010\C\Users\admin\Desktop\Fabio\Material%20Or&#231;amento\GRANELEIRO%20-%20NELSON%20RUDELL\Armazem%20Graneleiro%20Pr&#233;%20Moldado%20-%20Nelson%20Rudell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HIDREL&#201;TRICA%20ITA\C\Users\admin\Desktop\Fabio\Material%20Or&#231;amento\GRANELEIRO%20-%20NELSON%20RUDELL\Armazem%20Graneleiro%20Pr&#233;%20Moldado%20-%20Nelson%20Rudell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GALERIAS%20PROSUL\Medi&#231;&#227;o%20BSBIOS%20-%20Setembro%202010\C\a_Leandro%20Nunes\OR&#199;AMENTO%20FERRARIN\Armazem%20Graneleiro%20Pr&#233;%20Moldado%20-%20Or&#231;amento%20EZ%20Com&#233;rcio%20de%20Cerea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C\a_Leandro%20Nunes\OR&#199;AMENTO%20FERRARIN\Armazem%20Graneleiro%20Pr&#233;%20Moldado%20-%20Or&#231;amento%20EZ%20Com&#233;rcio%20de%20Cerea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HIDREL&#201;TRICA%20ITA\C\a_Leandro%20Nunes\OR&#199;AMENTO%20FERRARIN\Armazem%20Graneleiro%20Pr&#233;%20Moldado%20-%20Or&#231;amento%20EZ%20Com&#233;rcio%20de%20Cerea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GRANELEIRO%20-%20%20INDUCALCA\Armazem%20Graneleiro%20Pr&#233;%20Moldado%20-%20Or&#231;amento%20Inducalca%20%20+%20escrit&#243;rio%20+%20casa%20+%20balan&#231;a%20+%20Moe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OR&#199;AMENTO%20JOSAPAR%20-%20ITAQUI\Or&#231;amento%20-%20Josapar%20-%20Pavilh&#227;o%2040%20x%201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C\a_Leandro%20Nunes\OR&#199;AMENTO%20JOSAPAR%20-%20ITAQUI\Or&#231;amento%20-%20Josapar%20-%20Pavilh&#227;o%2040%20x%20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GALERIAS%20PROSUL\Medi&#231;&#227;o%20BSBIOS%20-%20Setembro%202010\C\a_Leandro%20Nunes\OR&#199;AMENTO%20JOSAPAR%20-%20ITAQUI\Or&#231;amento%20-%20Josapar%20-%20Pavilh&#227;o%2040%20x%201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GRANELEIRO%20-%20%20INDUCALCA\Armazem%20Graneleiro%20Pr&#233;%20Moldado%20-%20Or&#231;amento%20Inducalca%20%20+%20escrit&#243;rio%20+%20casa%20+%20balan&#231;a%20+%20Moeg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GALERIAS%20PROSUL\Medi&#231;&#227;o%20BSBIOS%20-%20Setembro%202010\BSBIOS%20-%20BASES%20DA%20INDUSTRIA\SUBESTA&#199;&#195;O\OR&#199;AMENTO%20BASES%20-%20EXTRA&#199;&#195;O%20-%20BSBI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BSBIOS%20-%20BASES%20DA%20INDUSTRIA\SUBESTA&#199;&#195;O\OR&#199;AMENTO%20BASES%20-%20EXTRA&#199;&#195;O%20-%20BSB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BSBIOS%20-%20BASES%20DA%20INDUSTRIA\SUBESTA&#199;&#195;O\OR&#199;AMENTO%20BSBIOS%20-%20TUBULA&#199;&#213;ES%20DE%20REDE%20DE%20M&#201;DIA%20TENS&#195;O\OR&#199;AMENTO%20-%20TUBULA&#199;&#213;ES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_Leandro_Nunes\OR&#199;AMENTOS\OR&#199;AMENTO%20GALERIAS%20PROSUL\Medi&#231;&#227;o%20BSBIOS%20-%20Setembro%202010\BSBIOS%20-%20BASES%20DA%20INDUSTRIA\SUBESTA&#199;&#195;O\OR&#199;AMENTO%20BSBIOS%20-%20TUBULA&#199;&#213;ES%20DE%20REDE%20DE%20M&#201;DIA%20TENS&#195;O\OR&#199;AMENTO%20-%20TUBULA&#199;&#213;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a_Leandro%20Nunes\BSBIOS%20-%20ARMAZEM%20GRANELEIRO\SERVI&#199;OS%20COMPLEMENTARES%20E%20MEDI&#199;&#213;ES\C\Documents%20and%20Settings\Admin\Desktop\OR&#199;AMENTO%20BSBIOS%20-%20TUBULA&#199;&#213;ES%20DE%20REDE%20DE%20M&#201;DIA%20TENS&#195;O\OR&#199;AMENTO%20-%20TUBULA&#199;&#213;ES%201.xls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01%20-%20Proposta%20Exequibilidade%20-%20GMM%20Luziania.xlsx" TargetMode="External"/><Relationship Id="rId2" Type="http://schemas.openxmlformats.org/officeDocument/2006/relationships/externalLinkPath" Target="file:///Y:\01.%20LICITA&#199;&#213;ES\GOINFRA\2026\098%20-%20GOINFRA%20-%20GMM%20Luziania\1%20-%20Proposta%20Readequada\01%20-%20Proposta%20Exequibilidade%20-%20GMM%20Luziania.xlsx" TargetMode="External"/><Relationship Id="rId1" Type="http://schemas.openxmlformats.org/officeDocument/2006/relationships/externalLinkPath" Target="/01.%20LICITA&#199;&#213;ES/GOINFRA/2026/098%20-%20GOINFRA%20-%20GMM%20Luziania/1%20-%20Proposta%20Readequada/01%20-%20Proposta%20Exequibilidade%20-%20GMM%20Luziania.xlsx" TargetMode="External"/></Relationships>
</file>

<file path=xl/externalLinks/_rels/externalLink19.xml.rels><?xml version="1.0" encoding="UTF-8" standalone="yes"?>
<Relationships xmlns="http://schemas.openxmlformats.org/package/2006/relationships"><Relationship Id="rId3" Type="http://schemas.openxmlformats.org/officeDocument/2006/relationships/externalLinkPath" Target="../Encargos%20Sociais%20-%20T331.xlsx" TargetMode="External"/><Relationship Id="rId2" Type="http://schemas.openxmlformats.org/officeDocument/2006/relationships/externalLinkPath" Target="file:///Y:\01.%20LICITA&#199;&#213;ES\GOINFRA\2026\098%20-%20GOINFRA%20-%20GMM%20Luziania\1%20-%20Proposta%20Readequada\Encargos%20Sociais%20-%20T331.xlsx" TargetMode="External"/><Relationship Id="rId1" Type="http://schemas.openxmlformats.org/officeDocument/2006/relationships/externalLinkPath" Target="/01.%20LICITA&#199;&#213;ES/GOINFRA/2026/098%20-%20GOINFRA%20-%20GMM%20Luziania/1%20-%20Proposta%20Readequada/Encargos%20Sociais%20-%20T3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a Proposta"/>
      <sheetName val="35 x 61,40 Semi V - 2,25"/>
      <sheetName val="ADMINISTRAÇÃO E DEPESA DIVERSAS"/>
      <sheetName val="LAJE DE ANCORAGEM "/>
      <sheetName val="PISO PLANO "/>
      <sheetName val="CALÇADA DE CONTORNO"/>
      <sheetName val="POÇO DO ELEVADOR"/>
      <sheetName val="TUNEL"/>
      <sheetName val="BLOCO DOS CANTOS"/>
      <sheetName val="PLACA LISA 11 CM"/>
      <sheetName val="ESTACAS+BLOCOS"/>
      <sheetName val="PGR2"/>
      <sheetName val="PGR1"/>
      <sheetName val="custo _3_"/>
      <sheetName val="35 x 61_40 Semi V _ 2_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G1">
            <v>1</v>
          </cell>
        </row>
        <row r="3">
          <cell r="G3">
            <v>1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 x 61,40 Semi V - 2,25"/>
      <sheetName val="custo _3_"/>
      <sheetName val="25 x 61_40 Semi V _ 2_2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 x 61,40 Semi V - 2,25"/>
      <sheetName val="custo _3_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 x 61,40 Semi V - 2,25"/>
      <sheetName val="custo _3_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5 x 61,40 Semi V - 2,25"/>
      <sheetName val="custo _3_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5 x 61,40 Semi V - 2,25"/>
      <sheetName val="custo _3_"/>
      <sheetName val="Planilha da Proposta"/>
      <sheetName val="ADMINISTRAÇÃO E DEPESA DIVERSAS"/>
      <sheetName val="LAJE DE ANCORAGEM "/>
      <sheetName val="PISO PLANO "/>
      <sheetName val="CALÇADA DE CONTORNO"/>
      <sheetName val="POÇO DO ELEVADOR"/>
      <sheetName val="TUNEL"/>
      <sheetName val="BLOCO DOS CANTOS"/>
      <sheetName val="PLACA LISA 11 CM"/>
      <sheetName val="ESTACAS+BLOCOS"/>
      <sheetName val="PGR2"/>
      <sheetName val="PGR1"/>
      <sheetName val="35 x 61_40 Semi V _ 2_25"/>
    </sheetNames>
    <sheetDataSet>
      <sheetData sheetId="0" refreshError="1"/>
      <sheetData sheetId="1" refreshError="1">
        <row r="1">
          <cell r="G1">
            <v>1</v>
          </cell>
        </row>
        <row r="3">
          <cell r="G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5 x 61,40 Semi V - 2,25"/>
      <sheetName val="custo _3_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_3_"/>
      <sheetName val="PILAR LATERAL E OITÕES MOEGA"/>
      <sheetName val="PLACA DE FECHAMENTO 3,85"/>
      <sheetName val="Estaca "/>
      <sheetName val="42 x 91,40 - Plano - 4,00 m"/>
    </sheetNames>
    <sheetDataSet>
      <sheetData sheetId="0" refreshError="1">
        <row r="1">
          <cell r="G1">
            <v>1</v>
          </cell>
        </row>
        <row r="3">
          <cell r="G3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_3_"/>
      <sheetName val="60 X 40+BASE-TIJOL proposta"/>
      <sheetName val="60 X 40+placa fech proposta"/>
      <sheetName val="PAVILHÃO 60 X 40+placa fecham."/>
      <sheetName val="PAVILHÃO 60 X 40+BASE-TIJOLO"/>
      <sheetName val="PLACA DE FECH.TELAQ61(5,85x2,50"/>
      <sheetName val="CASTIÇAL PILAR 25X40"/>
      <sheetName val="CALÇADA DE CONTORNO"/>
      <sheetName val="PLACA LISA ESP=8CM"/>
      <sheetName val="ESTACAS DOS PILARES"/>
      <sheetName val="VIGA RESPALDO"/>
      <sheetName val="VIGA BALDRAME"/>
      <sheetName val="PISO PLANO "/>
      <sheetName val="PILARES LATERAL E OITÃO"/>
      <sheetName val="ADMINISTRAÇÃO"/>
      <sheetName val="FORMAS"/>
      <sheetName val="MÃO-DE-OBRA"/>
      <sheetName val="ACO"/>
      <sheetName val="MATERIAIS"/>
      <sheetName val="Fechamento Tijolo"/>
    </sheetNames>
    <sheetDataSet>
      <sheetData sheetId="0" refreshError="1">
        <row r="1">
          <cell r="G1">
            <v>1</v>
          </cell>
        </row>
        <row r="3">
          <cell r="G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_3_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_3_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AR LATERAL E OITÕES MOEGA"/>
      <sheetName val="PLACA DE FECHAMENTO 3,85"/>
      <sheetName val="Estaca "/>
      <sheetName val="42 x 91,40 - Plano - 4,00 m"/>
      <sheetName val="custo _3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G1">
            <v>1</v>
          </cell>
        </row>
        <row r="3">
          <cell r="G3">
            <v>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LETAS"/>
      <sheetName val="MÃO-DE-OBRA"/>
      <sheetName val="MATERIAI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LETAS"/>
      <sheetName val="MATERIAIS"/>
      <sheetName val="MÃO-DE-OBR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ixa 1,40 x 1,40"/>
      <sheetName val="PLANILHA ORÇAMENTO (2)"/>
      <sheetName val="Caixa 1,00 x 1,00"/>
      <sheetName val="PLANILHA ORÇAMENTO"/>
      <sheetName val="Caixa 1_40 x 1_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ixa 1,40 x 1,4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ixa 1,40 x 1,40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o Sintético - GOINFRA"/>
      <sheetName val="Orçamento Sintético - HL"/>
      <sheetName val="Composição BDI"/>
      <sheetName val="CPUs"/>
      <sheetName val="Cronograma"/>
      <sheetName val="Curva ABC de Insumos - HL"/>
      <sheetName val="Cronograma (2)"/>
      <sheetName val="Curva ABC de Insumos - GOINF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 xml:space="preserve"> 00001518 </v>
          </cell>
          <cell r="B6" t="str">
            <v>SINAPI</v>
          </cell>
          <cell r="C6"/>
          <cell r="D6" t="str">
            <v>CONCRETO BETUMINOSO USINADO A QUENTE (CBUQ) PARA PAVIMENTACAO ASFALTICA, PADRAO DNIT, FAIXA C, COM CAP 50/70 - AQUISICAO POSTO USINA</v>
          </cell>
          <cell r="E6" t="str">
            <v>Material</v>
          </cell>
          <cell r="F6" t="str">
            <v>T</v>
          </cell>
          <cell r="G6">
            <v>6268.96</v>
          </cell>
          <cell r="H6" t="str">
            <v/>
          </cell>
          <cell r="I6">
            <v>590</v>
          </cell>
        </row>
        <row r="7">
          <cell r="A7" t="str">
            <v xml:space="preserve"> 10073 </v>
          </cell>
          <cell r="B7" t="str">
            <v>AGETOP RODOVIARIA</v>
          </cell>
          <cell r="C7"/>
          <cell r="D7" t="str">
            <v>EMULSÃO ASFÁLTICA RR-1C</v>
          </cell>
          <cell r="E7" t="str">
            <v>Material</v>
          </cell>
          <cell r="F7" t="str">
            <v>t</v>
          </cell>
          <cell r="G7">
            <v>51.061</v>
          </cell>
          <cell r="H7" t="str">
            <v/>
          </cell>
          <cell r="I7">
            <v>3611.61</v>
          </cell>
        </row>
        <row r="8">
          <cell r="A8" t="str">
            <v xml:space="preserve"> 30037 </v>
          </cell>
          <cell r="B8" t="str">
            <v>AGETOP RODOVIARIA</v>
          </cell>
          <cell r="C8"/>
          <cell r="D8" t="str">
            <v>CAMINHÃO BASCULANTE 10 M3 - 15 T</v>
          </cell>
          <cell r="E8" t="str">
            <v>Equipamento</v>
          </cell>
          <cell r="F8" t="str">
            <v>h</v>
          </cell>
          <cell r="G8">
            <v>353.30670241162375</v>
          </cell>
          <cell r="H8">
            <v>0</v>
          </cell>
          <cell r="I8">
            <v>334.13</v>
          </cell>
        </row>
        <row r="9">
          <cell r="A9" t="str">
            <v xml:space="preserve"> 20031 </v>
          </cell>
          <cell r="B9" t="str">
            <v>AGETOP RODOVIARIA</v>
          </cell>
          <cell r="C9"/>
          <cell r="D9" t="str">
            <v>SERVENTE</v>
          </cell>
          <cell r="E9" t="str">
            <v>Mão de Obra</v>
          </cell>
          <cell r="F9" t="str">
            <v>h</v>
          </cell>
          <cell r="G9">
            <v>1617.6474206791345</v>
          </cell>
          <cell r="H9" t="str">
            <v/>
          </cell>
          <cell r="I9">
            <v>23.18</v>
          </cell>
        </row>
        <row r="10">
          <cell r="A10" t="str">
            <v xml:space="preserve"> 30021 </v>
          </cell>
          <cell r="B10" t="str">
            <v>AGETOP RODOVIARIA</v>
          </cell>
          <cell r="C10"/>
          <cell r="D10" t="str">
            <v>CAMINHÃO TANQUE DISTRIBUIDOR DE ASFALTO</v>
          </cell>
          <cell r="E10" t="str">
            <v>Equipamento</v>
          </cell>
          <cell r="F10" t="str">
            <v>h</v>
          </cell>
          <cell r="G10">
            <v>117.71639658019183</v>
          </cell>
          <cell r="H10">
            <v>0</v>
          </cell>
          <cell r="I10">
            <v>318.45</v>
          </cell>
        </row>
        <row r="11">
          <cell r="A11" t="str">
            <v xml:space="preserve"> 2 </v>
          </cell>
          <cell r="B11" t="str">
            <v>Próprio</v>
          </cell>
          <cell r="C11"/>
          <cell r="D11" t="str">
            <v>MOBILIZAÇÃO / DESMOBILIZAÇÃO - CONFORME DEMONSTRATIVO</v>
          </cell>
          <cell r="E11" t="str">
            <v>Administração</v>
          </cell>
          <cell r="F11" t="str">
            <v>un</v>
          </cell>
          <cell r="G11">
            <v>2</v>
          </cell>
          <cell r="H11" t="str">
            <v/>
          </cell>
          <cell r="I11">
            <v>15659.22</v>
          </cell>
        </row>
        <row r="12">
          <cell r="A12" t="str">
            <v xml:space="preserve"> 30023 </v>
          </cell>
          <cell r="B12" t="str">
            <v>AGETOP RODOVIARIA</v>
          </cell>
          <cell r="C12"/>
          <cell r="D12" t="str">
            <v>VIBROACABADORA DE ASFALTO SOBRE ESTEIRAS</v>
          </cell>
          <cell r="E12" t="str">
            <v>Equipamento</v>
          </cell>
          <cell r="F12" t="str">
            <v>h</v>
          </cell>
          <cell r="G12">
            <v>74.576513913986261</v>
          </cell>
          <cell r="H12">
            <v>19.824136610046981</v>
          </cell>
          <cell r="I12">
            <v>372.26</v>
          </cell>
        </row>
        <row r="13">
          <cell r="A13" t="str">
            <v xml:space="preserve"> 30012 </v>
          </cell>
          <cell r="B13" t="str">
            <v>AGETOP RODOVIARIA</v>
          </cell>
          <cell r="C13"/>
          <cell r="D13" t="str">
            <v>ROLO LISO TANDEN - 10 t</v>
          </cell>
          <cell r="E13" t="str">
            <v>Equipamento</v>
          </cell>
          <cell r="F13" t="str">
            <v>h</v>
          </cell>
          <cell r="G13">
            <v>49.088338272497289</v>
          </cell>
          <cell r="H13">
            <v>45.312312251535957</v>
          </cell>
          <cell r="I13">
            <v>326.58999999999997</v>
          </cell>
        </row>
        <row r="14">
          <cell r="A14" t="str">
            <v xml:space="preserve"> 10061 </v>
          </cell>
          <cell r="B14" t="str">
            <v>AGETOP RODOVIARIA</v>
          </cell>
          <cell r="C14"/>
          <cell r="D14" t="str">
            <v>TINTA REFLETIVA ACRÍLICA</v>
          </cell>
          <cell r="E14" t="str">
            <v>Material</v>
          </cell>
          <cell r="F14" t="str">
            <v>l</v>
          </cell>
          <cell r="G14">
            <v>599.49959999999999</v>
          </cell>
          <cell r="H14" t="str">
            <v/>
          </cell>
          <cell r="I14">
            <v>33.85</v>
          </cell>
        </row>
        <row r="15">
          <cell r="A15" t="str">
            <v xml:space="preserve"> 30015 </v>
          </cell>
          <cell r="B15" t="str">
            <v>AGETOP RODOVIARIA</v>
          </cell>
          <cell r="C15"/>
          <cell r="D15" t="str">
            <v>ROLO COMPACTADOR DE PNEUS AUTOPROPELIDO - 27 T</v>
          </cell>
          <cell r="E15" t="str">
            <v>Equipamento</v>
          </cell>
          <cell r="F15" t="str">
            <v>h</v>
          </cell>
          <cell r="G15">
            <v>49.631455309534324</v>
          </cell>
          <cell r="H15">
            <v>48.648602621906328</v>
          </cell>
          <cell r="I15">
            <v>245.38</v>
          </cell>
        </row>
        <row r="16">
          <cell r="A16" t="str">
            <v xml:space="preserve"> 30005 </v>
          </cell>
          <cell r="B16" t="str">
            <v>AGETOP RODOVIARIA</v>
          </cell>
          <cell r="C16"/>
          <cell r="D16" t="str">
            <v>TRATOR DE PNEUS AGRÍCOLA - MF 4292 OU EQUIVALENTE</v>
          </cell>
          <cell r="E16" t="str">
            <v>Equipamento</v>
          </cell>
          <cell r="F16" t="str">
            <v>h</v>
          </cell>
          <cell r="G16">
            <v>60.579446119297238</v>
          </cell>
          <cell r="H16">
            <v>114.01282271629776</v>
          </cell>
          <cell r="I16">
            <v>175.55</v>
          </cell>
        </row>
        <row r="17">
          <cell r="A17" t="str">
            <v xml:space="preserve"> 10051 </v>
          </cell>
          <cell r="B17" t="str">
            <v>AGETOP RODOVIARIA</v>
          </cell>
          <cell r="C17"/>
          <cell r="D17" t="str">
            <v>TACHA REFLETIVA BIDIRECIONAL</v>
          </cell>
          <cell r="E17" t="str">
            <v>Material</v>
          </cell>
          <cell r="F17" t="str">
            <v>un</v>
          </cell>
          <cell r="G17">
            <v>503</v>
          </cell>
          <cell r="H17" t="str">
            <v/>
          </cell>
          <cell r="I17">
            <v>28.97</v>
          </cell>
        </row>
        <row r="18">
          <cell r="A18" t="str">
            <v xml:space="preserve"> MOI0026 </v>
          </cell>
          <cell r="B18" t="str">
            <v>Próprio</v>
          </cell>
          <cell r="C18" t="str">
            <v>ADMINISTRAÇÃO, CANTEIRO E MOBILIZAÇÃO</v>
          </cell>
          <cell r="D18" t="str">
            <v>Equipamentos de Laboratório de Asfalto</v>
          </cell>
          <cell r="E18" t="str">
            <v>Administração</v>
          </cell>
          <cell r="F18" t="str">
            <v>mês</v>
          </cell>
          <cell r="G18">
            <v>2</v>
          </cell>
          <cell r="H18" t="str">
            <v/>
          </cell>
          <cell r="I18">
            <v>6092.69</v>
          </cell>
        </row>
        <row r="19">
          <cell r="A19" t="str">
            <v xml:space="preserve"> 30035 </v>
          </cell>
          <cell r="B19" t="str">
            <v>AGETOP RODOVIARIA</v>
          </cell>
          <cell r="C19"/>
          <cell r="D19" t="str">
            <v>CAMINHÃO CARROCERIA MADEIRA - 15 T</v>
          </cell>
          <cell r="E19" t="str">
            <v>Equipamento</v>
          </cell>
          <cell r="F19" t="str">
            <v>h</v>
          </cell>
          <cell r="G19">
            <v>20.051266822222221</v>
          </cell>
          <cell r="H19">
            <v>56.161625000000001</v>
          </cell>
          <cell r="I19">
            <v>303.73</v>
          </cell>
        </row>
        <row r="20">
          <cell r="A20" t="str">
            <v xml:space="preserve"> MOI0045 </v>
          </cell>
          <cell r="B20" t="str">
            <v>Próprio</v>
          </cell>
          <cell r="C20" t="str">
            <v>ADMINISTRAÇÃO, CANTEIRO E MOBILIZAÇÃO</v>
          </cell>
          <cell r="D20" t="str">
            <v>Mobiliário de Escritório (inclusive eq. de informática)</v>
          </cell>
          <cell r="E20" t="str">
            <v>Administração</v>
          </cell>
          <cell r="F20" t="str">
            <v>mês</v>
          </cell>
          <cell r="G20">
            <v>2</v>
          </cell>
          <cell r="H20" t="str">
            <v/>
          </cell>
          <cell r="I20">
            <v>4386.93</v>
          </cell>
        </row>
        <row r="21">
          <cell r="A21" t="str">
            <v xml:space="preserve"> MOI0009 </v>
          </cell>
          <cell r="B21" t="str">
            <v>Próprio</v>
          </cell>
          <cell r="C21" t="str">
            <v>ADMINISTRAÇÃO, CANTEIRO E MOBILIZAÇÃO</v>
          </cell>
          <cell r="D21" t="str">
            <v>Laboratorista de Betumes</v>
          </cell>
          <cell r="E21" t="str">
            <v>Administração</v>
          </cell>
          <cell r="F21" t="str">
            <v>mês</v>
          </cell>
          <cell r="G21">
            <v>1</v>
          </cell>
          <cell r="H21" t="str">
            <v/>
          </cell>
          <cell r="I21">
            <v>8155.4</v>
          </cell>
        </row>
        <row r="22">
          <cell r="A22" t="str">
            <v xml:space="preserve"> MOI0011 </v>
          </cell>
          <cell r="B22" t="str">
            <v>Próprio</v>
          </cell>
          <cell r="C22" t="str">
            <v>ADMINISTRAÇÃO, CANTEIRO E MOBILIZAÇÃO</v>
          </cell>
          <cell r="D22" t="str">
            <v>Auxiliar de Laboratorista</v>
          </cell>
          <cell r="E22" t="str">
            <v>Administração</v>
          </cell>
          <cell r="F22" t="str">
            <v>mês</v>
          </cell>
          <cell r="G22">
            <v>2</v>
          </cell>
          <cell r="H22" t="str">
            <v/>
          </cell>
          <cell r="I22">
            <v>4039.2</v>
          </cell>
        </row>
        <row r="23">
          <cell r="A23" t="str">
            <v xml:space="preserve"> MOI0042 </v>
          </cell>
          <cell r="B23" t="str">
            <v>Próprio</v>
          </cell>
          <cell r="C23" t="str">
            <v>ADMINISTRAÇÃO, CANTEIRO E MOBILIZAÇÃO</v>
          </cell>
          <cell r="D23" t="str">
            <v>Alojamento (pessoal operacional)</v>
          </cell>
          <cell r="E23" t="str">
            <v>Administração</v>
          </cell>
          <cell r="F23" t="str">
            <v>m²</v>
          </cell>
          <cell r="G23">
            <v>2</v>
          </cell>
          <cell r="H23" t="str">
            <v/>
          </cell>
          <cell r="I23">
            <v>3803.68</v>
          </cell>
        </row>
        <row r="24">
          <cell r="A24" t="str">
            <v xml:space="preserve"> MOI0040 </v>
          </cell>
          <cell r="B24" t="str">
            <v>Próprio</v>
          </cell>
          <cell r="C24" t="str">
            <v>ADMINISTRAÇÃO, CANTEIRO E MOBILIZAÇÃO</v>
          </cell>
          <cell r="D24" t="str">
            <v>Escritório de campo</v>
          </cell>
          <cell r="E24" t="str">
            <v>Administração</v>
          </cell>
          <cell r="F24" t="str">
            <v>m²</v>
          </cell>
          <cell r="G24">
            <v>2</v>
          </cell>
          <cell r="H24" t="str">
            <v/>
          </cell>
          <cell r="I24">
            <v>3594.1</v>
          </cell>
        </row>
        <row r="25">
          <cell r="A25" t="str">
            <v xml:space="preserve"> MOI0024 </v>
          </cell>
          <cell r="B25" t="str">
            <v>Próprio</v>
          </cell>
          <cell r="C25" t="str">
            <v>ADMINISTRAÇÃO, CANTEIRO E MOBILIZAÇÃO</v>
          </cell>
          <cell r="D25" t="str">
            <v>Veículos Leves (incluso combustível)</v>
          </cell>
          <cell r="E25" t="str">
            <v>Administração</v>
          </cell>
          <cell r="F25" t="str">
            <v>mês</v>
          </cell>
          <cell r="G25">
            <v>2</v>
          </cell>
          <cell r="H25" t="str">
            <v/>
          </cell>
          <cell r="I25">
            <v>3508.26</v>
          </cell>
        </row>
        <row r="26">
          <cell r="A26" t="str">
            <v xml:space="preserve"> MOI0077 </v>
          </cell>
          <cell r="B26" t="str">
            <v>Próprio</v>
          </cell>
          <cell r="C26" t="str">
            <v>ADMINISTRAÇÃO, CANTEIRO E MOBILIZAÇÃO</v>
          </cell>
          <cell r="D26" t="str">
            <v>Sinalização - placas da obra (desvio / pare siga)</v>
          </cell>
          <cell r="E26" t="str">
            <v>Administração</v>
          </cell>
          <cell r="F26" t="str">
            <v>m²</v>
          </cell>
          <cell r="G26">
            <v>15</v>
          </cell>
          <cell r="H26" t="str">
            <v/>
          </cell>
          <cell r="I26">
            <v>416.02</v>
          </cell>
        </row>
        <row r="27">
          <cell r="A27" t="str">
            <v xml:space="preserve"> 10027 </v>
          </cell>
          <cell r="B27" t="str">
            <v>AGETOP RODOVIARIA</v>
          </cell>
          <cell r="C27"/>
          <cell r="D27" t="str">
            <v>MICROESFERAS REFLETIVAS DE VIDRO</v>
          </cell>
          <cell r="E27" t="str">
            <v>Material</v>
          </cell>
          <cell r="F27" t="str">
            <v>Kg</v>
          </cell>
          <cell r="G27">
            <v>469.60802000000001</v>
          </cell>
          <cell r="H27" t="str">
            <v/>
          </cell>
          <cell r="I27">
            <v>12.9</v>
          </cell>
        </row>
        <row r="28">
          <cell r="A28" t="str">
            <v xml:space="preserve"> 20002 </v>
          </cell>
          <cell r="B28" t="str">
            <v>AGETOP RODOVIARIA</v>
          </cell>
          <cell r="C28"/>
          <cell r="D28" t="str">
            <v>ENCARREGADO DE SERVIÇO</v>
          </cell>
          <cell r="E28" t="str">
            <v>Mão de Obra</v>
          </cell>
          <cell r="F28" t="str">
            <v>h</v>
          </cell>
          <cell r="G28">
            <v>183.97530414612135</v>
          </cell>
          <cell r="H28" t="str">
            <v/>
          </cell>
          <cell r="I28">
            <v>29.74</v>
          </cell>
        </row>
        <row r="29">
          <cell r="A29" t="str">
            <v xml:space="preserve"> MOI0082 </v>
          </cell>
          <cell r="B29" t="str">
            <v>Próprio</v>
          </cell>
          <cell r="C29" t="str">
            <v>ADMINISTRAÇÃO, CANTEIRO E MOBILIZAÇÃO</v>
          </cell>
          <cell r="D29" t="str">
            <v>Licença de Instalação de Canteiro (fixo)</v>
          </cell>
          <cell r="E29" t="str">
            <v>Administração</v>
          </cell>
          <cell r="F29" t="str">
            <v>un</v>
          </cell>
          <cell r="G29">
            <v>1</v>
          </cell>
          <cell r="H29" t="str">
            <v/>
          </cell>
          <cell r="I29">
            <v>5403.04</v>
          </cell>
        </row>
        <row r="30">
          <cell r="A30" t="str">
            <v xml:space="preserve"> 30020 </v>
          </cell>
          <cell r="B30" t="str">
            <v>AGETOP RODOVIARIA</v>
          </cell>
          <cell r="C30"/>
          <cell r="D30" t="str">
            <v>TANQUE DE ESTOCAGEM ASFALTO (30.000L)</v>
          </cell>
          <cell r="E30" t="str">
            <v>Equipamento</v>
          </cell>
          <cell r="F30" t="str">
            <v>h</v>
          </cell>
          <cell r="G30">
            <v>151.65844447854673</v>
          </cell>
          <cell r="H30">
            <v>0</v>
          </cell>
          <cell r="I30">
            <v>33.590000000000003</v>
          </cell>
        </row>
        <row r="31">
          <cell r="A31" t="str">
            <v xml:space="preserve"> MOI0003 </v>
          </cell>
          <cell r="B31" t="str">
            <v>Próprio</v>
          </cell>
          <cell r="C31" t="str">
            <v>ADMINISTRAÇÃO, CANTEIRO E MOBILIZAÇÃO</v>
          </cell>
          <cell r="D31" t="str">
            <v>Engenheiro de Produção / Civil (Eng. Júnior)</v>
          </cell>
          <cell r="E31" t="str">
            <v>Administração</v>
          </cell>
          <cell r="F31" t="str">
            <v>mês</v>
          </cell>
          <cell r="G31">
            <v>0.2</v>
          </cell>
          <cell r="H31" t="str">
            <v/>
          </cell>
          <cell r="I31">
            <v>22068.2</v>
          </cell>
        </row>
        <row r="32">
          <cell r="A32" t="str">
            <v xml:space="preserve"> 10010 </v>
          </cell>
          <cell r="B32" t="str">
            <v>AGETOP RODOVIARIA</v>
          </cell>
          <cell r="C32"/>
          <cell r="D32" t="str">
            <v>CIMENTO PORTLAND CP II - 32</v>
          </cell>
          <cell r="E32" t="str">
            <v>Material</v>
          </cell>
          <cell r="F32" t="str">
            <v>Kg</v>
          </cell>
          <cell r="G32">
            <v>6284.64</v>
          </cell>
          <cell r="H32" t="str">
            <v/>
          </cell>
          <cell r="I32">
            <v>0.69</v>
          </cell>
        </row>
        <row r="33">
          <cell r="A33" t="str">
            <v xml:space="preserve"> MOI0078 </v>
          </cell>
          <cell r="B33" t="str">
            <v>Próprio</v>
          </cell>
          <cell r="C33" t="str">
            <v>ADMINISTRAÇÃO, CANTEIRO E MOBILIZAÇÃO</v>
          </cell>
          <cell r="D33" t="str">
            <v>Cone de sinalização (desvio)</v>
          </cell>
          <cell r="E33" t="str">
            <v>Administração</v>
          </cell>
          <cell r="F33" t="str">
            <v>un</v>
          </cell>
          <cell r="G33">
            <v>50</v>
          </cell>
          <cell r="H33" t="str">
            <v/>
          </cell>
          <cell r="I33">
            <v>79.86</v>
          </cell>
        </row>
        <row r="34">
          <cell r="A34" t="str">
            <v xml:space="preserve"> 1001 </v>
          </cell>
          <cell r="B34" t="str">
            <v>Próprio</v>
          </cell>
          <cell r="C34" t="str">
            <v>MATERIAIS BETUMINOSOS</v>
          </cell>
          <cell r="D34" t="str">
            <v>EMULSÃO ASFÁLTICA PARA IMPRIMAÇÃO - EAI</v>
          </cell>
          <cell r="E34" t="str">
            <v>Material</v>
          </cell>
          <cell r="F34" t="str">
            <v>t</v>
          </cell>
          <cell r="G34">
            <v>1.276</v>
          </cell>
          <cell r="H34" t="str">
            <v/>
          </cell>
          <cell r="I34">
            <v>3078.69</v>
          </cell>
        </row>
        <row r="35">
          <cell r="A35" t="str">
            <v xml:space="preserve"> MOI0032 </v>
          </cell>
          <cell r="B35" t="str">
            <v>Próprio</v>
          </cell>
          <cell r="C35" t="str">
            <v>ADMINISTRAÇÃO, CANTEIRO E MOBILIZAÇÃO</v>
          </cell>
          <cell r="D35" t="str">
            <v>PGR (NR-18)</v>
          </cell>
          <cell r="E35" t="str">
            <v>Administração</v>
          </cell>
          <cell r="F35" t="str">
            <v>unidade</v>
          </cell>
          <cell r="G35">
            <v>1</v>
          </cell>
          <cell r="H35" t="str">
            <v/>
          </cell>
          <cell r="I35">
            <v>3333.33</v>
          </cell>
        </row>
        <row r="36">
          <cell r="A36" t="str">
            <v xml:space="preserve"> 10009 </v>
          </cell>
          <cell r="B36" t="str">
            <v>AGETOP RODOVIARIA</v>
          </cell>
          <cell r="C36"/>
          <cell r="D36" t="str">
            <v>CAL PARA PINTURA</v>
          </cell>
          <cell r="E36" t="str">
            <v>Material</v>
          </cell>
          <cell r="F36" t="str">
            <v>Kg</v>
          </cell>
          <cell r="G36">
            <v>1321.45</v>
          </cell>
          <cell r="H36" t="str">
            <v/>
          </cell>
          <cell r="I36">
            <v>2.34</v>
          </cell>
        </row>
        <row r="37">
          <cell r="A37" t="str">
            <v xml:space="preserve"> MOI0065 </v>
          </cell>
          <cell r="B37" t="str">
            <v>Próprio</v>
          </cell>
          <cell r="C37" t="str">
            <v>ADMINISTRAÇÃO, CANTEIRO E MOBILIZAÇÃO</v>
          </cell>
          <cell r="D37" t="str">
            <v>Placa de Obra</v>
          </cell>
          <cell r="E37" t="str">
            <v>Administração</v>
          </cell>
          <cell r="F37" t="str">
            <v>m²</v>
          </cell>
          <cell r="G37">
            <v>7</v>
          </cell>
          <cell r="H37" t="str">
            <v/>
          </cell>
          <cell r="I37">
            <v>393.8</v>
          </cell>
        </row>
        <row r="38">
          <cell r="A38" t="str">
            <v xml:space="preserve"> 30046 </v>
          </cell>
          <cell r="B38" t="str">
            <v>AGETOP RODOVIARIA</v>
          </cell>
          <cell r="C38"/>
          <cell r="D38" t="str">
            <v>MOTONIVELADORA - CAT 120K OU EQUIVALENTE</v>
          </cell>
          <cell r="E38" t="str">
            <v>Equipamento</v>
          </cell>
          <cell r="F38" t="str">
            <v>h</v>
          </cell>
          <cell r="G38">
            <v>7.7036995516569204</v>
          </cell>
          <cell r="H38">
            <v>0.31035259259259257</v>
          </cell>
          <cell r="I38">
            <v>309.11</v>
          </cell>
        </row>
        <row r="39">
          <cell r="A39" t="str">
            <v xml:space="preserve"> MOI0030 </v>
          </cell>
          <cell r="B39" t="str">
            <v>Próprio</v>
          </cell>
          <cell r="C39" t="str">
            <v>ADMINISTRAÇÃO, CANTEIRO E MOBILIZAÇÃO</v>
          </cell>
          <cell r="D39" t="str">
            <v>Caminhão prancha</v>
          </cell>
          <cell r="E39" t="str">
            <v>Administração</v>
          </cell>
          <cell r="F39" t="str">
            <v>mês</v>
          </cell>
          <cell r="G39">
            <v>0.05</v>
          </cell>
          <cell r="H39" t="str">
            <v/>
          </cell>
          <cell r="I39">
            <v>43651.3</v>
          </cell>
        </row>
        <row r="40">
          <cell r="A40" t="str">
            <v xml:space="preserve"> 30007 </v>
          </cell>
          <cell r="B40" t="str">
            <v>AGETOP RODOVIARIA</v>
          </cell>
          <cell r="C40"/>
          <cell r="D40" t="str">
            <v>CARREGADEIRA DE PNEUS CAT - 950 H  OU EQUIVALENTE</v>
          </cell>
          <cell r="E40" t="str">
            <v>Equipamento</v>
          </cell>
          <cell r="F40" t="str">
            <v>h</v>
          </cell>
          <cell r="G40">
            <v>2.7357536842105263</v>
          </cell>
          <cell r="H40">
            <v>2.5891637799043061</v>
          </cell>
          <cell r="I40">
            <v>485.93</v>
          </cell>
        </row>
        <row r="41">
          <cell r="A41" t="str">
            <v xml:space="preserve"> 30017 </v>
          </cell>
          <cell r="B41" t="str">
            <v>AGETOP RODOVIARIA</v>
          </cell>
          <cell r="C41"/>
          <cell r="D41" t="str">
            <v>VASSOURA MECÂNICA REBOCÁVEL</v>
          </cell>
          <cell r="E41" t="str">
            <v>Equipamento</v>
          </cell>
          <cell r="F41" t="str">
            <v>h</v>
          </cell>
          <cell r="G41">
            <v>58.40697797114909</v>
          </cell>
          <cell r="H41">
            <v>112.3058834570385</v>
          </cell>
          <cell r="I41">
            <v>13.16</v>
          </cell>
        </row>
        <row r="42">
          <cell r="A42" t="str">
            <v xml:space="preserve"> 20003 </v>
          </cell>
          <cell r="B42" t="str">
            <v>AGETOP RODOVIARIA</v>
          </cell>
          <cell r="C42"/>
          <cell r="D42" t="str">
            <v>AJUDANTE</v>
          </cell>
          <cell r="E42" t="str">
            <v>Mão de Obra</v>
          </cell>
          <cell r="F42" t="str">
            <v>h</v>
          </cell>
          <cell r="G42">
            <v>66.724822807017546</v>
          </cell>
          <cell r="H42" t="str">
            <v/>
          </cell>
          <cell r="I42">
            <v>24.46</v>
          </cell>
        </row>
        <row r="43">
          <cell r="A43" t="str">
            <v xml:space="preserve"> 30049 </v>
          </cell>
          <cell r="B43" t="str">
            <v>AGETOP RODOVIARIA</v>
          </cell>
          <cell r="C43"/>
          <cell r="D43" t="str">
            <v>CAMINHÃO PARA PINTURA A FRIO COM DEMARCADOR DE FAIXAS</v>
          </cell>
          <cell r="E43" t="str">
            <v>Equipamento</v>
          </cell>
          <cell r="F43" t="str">
            <v>h</v>
          </cell>
          <cell r="G43">
            <v>3.3305533333333335</v>
          </cell>
          <cell r="H43">
            <v>0</v>
          </cell>
          <cell r="I43">
            <v>406.53</v>
          </cell>
        </row>
        <row r="44">
          <cell r="A44" t="str">
            <v xml:space="preserve"> MOI0054 </v>
          </cell>
          <cell r="B44" t="str">
            <v>Próprio</v>
          </cell>
          <cell r="C44" t="str">
            <v>ADMINISTRAÇÃO, CANTEIRO E MOBILIZAÇÃO</v>
          </cell>
          <cell r="D44" t="str">
            <v>Banheiros Químicos (com lavatório)</v>
          </cell>
          <cell r="E44" t="str">
            <v>Administração</v>
          </cell>
          <cell r="F44" t="str">
            <v>un</v>
          </cell>
          <cell r="G44">
            <v>3</v>
          </cell>
          <cell r="H44" t="str">
            <v/>
          </cell>
          <cell r="I44">
            <v>416.57</v>
          </cell>
        </row>
        <row r="45">
          <cell r="A45" t="str">
            <v xml:space="preserve"> 30001 </v>
          </cell>
          <cell r="B45" t="str">
            <v>AGETOP RODOVIARIA</v>
          </cell>
          <cell r="C45"/>
          <cell r="D45" t="str">
            <v>TRATOR ESTEIRAS COM LÂMINA - CAT D8 OU EQUIVALENTE</v>
          </cell>
          <cell r="E45" t="str">
            <v>Equipamento</v>
          </cell>
          <cell r="F45" t="str">
            <v>h</v>
          </cell>
          <cell r="G45">
            <v>1.4038045066987863</v>
          </cell>
          <cell r="H45">
            <v>0</v>
          </cell>
          <cell r="I45">
            <v>787.01</v>
          </cell>
        </row>
        <row r="46">
          <cell r="A46" t="str">
            <v xml:space="preserve"> 10011 </v>
          </cell>
          <cell r="B46" t="str">
            <v>AGETOP RODOVIARIA</v>
          </cell>
          <cell r="C46"/>
          <cell r="D46" t="str">
            <v>COLA POLIESTER</v>
          </cell>
          <cell r="E46" t="str">
            <v>Material</v>
          </cell>
          <cell r="F46" t="str">
            <v>Kg</v>
          </cell>
          <cell r="G46">
            <v>30.18</v>
          </cell>
          <cell r="H46" t="str">
            <v/>
          </cell>
          <cell r="I46">
            <v>36.26</v>
          </cell>
        </row>
        <row r="47">
          <cell r="A47" t="str">
            <v xml:space="preserve"> 30040 </v>
          </cell>
          <cell r="B47" t="str">
            <v>AGETOP RODOVIARIA</v>
          </cell>
          <cell r="C47"/>
          <cell r="D47" t="str">
            <v>CAMINHÃO TANQUE 10.000L</v>
          </cell>
          <cell r="E47" t="str">
            <v>Equipamento</v>
          </cell>
          <cell r="F47" t="str">
            <v>h</v>
          </cell>
          <cell r="G47">
            <v>2.3759433109325427</v>
          </cell>
          <cell r="H47">
            <v>1.551762962962963</v>
          </cell>
          <cell r="I47">
            <v>377.75</v>
          </cell>
        </row>
        <row r="48">
          <cell r="A48" t="str">
            <v xml:space="preserve"> 30009 </v>
          </cell>
          <cell r="B48" t="str">
            <v>AGETOP RODOVIARIA</v>
          </cell>
          <cell r="C48"/>
          <cell r="D48" t="str">
            <v>ROLO PÉ DE CARNEIRO AUTOPROPELIDO - CA 250 OU EQUIVALENTE</v>
          </cell>
          <cell r="E48" t="str">
            <v>Equipamento</v>
          </cell>
          <cell r="F48" t="str">
            <v>h</v>
          </cell>
          <cell r="G48">
            <v>3.8794074074074074</v>
          </cell>
          <cell r="H48">
            <v>0</v>
          </cell>
          <cell r="I48">
            <v>245.07</v>
          </cell>
        </row>
        <row r="49">
          <cell r="A49" t="str">
            <v xml:space="preserve"> MOI0046 </v>
          </cell>
          <cell r="B49" t="str">
            <v>Próprio</v>
          </cell>
          <cell r="C49" t="str">
            <v>ADMINISTRAÇÃO, CANTEIRO E MOBILIZAÇÃO</v>
          </cell>
          <cell r="D49" t="str">
            <v>Mobiliário de Alojamento (engenheiros)</v>
          </cell>
          <cell r="E49" t="str">
            <v>Administração</v>
          </cell>
          <cell r="F49" t="str">
            <v>mês</v>
          </cell>
          <cell r="G49">
            <v>2</v>
          </cell>
          <cell r="H49" t="str">
            <v/>
          </cell>
          <cell r="I49">
            <v>400.36</v>
          </cell>
        </row>
        <row r="50">
          <cell r="A50" t="str">
            <v xml:space="preserve"> 10050 </v>
          </cell>
          <cell r="B50" t="str">
            <v>AGETOP RODOVIARIA</v>
          </cell>
          <cell r="C50"/>
          <cell r="D50" t="str">
            <v>SOLVENTE / DILUENTE</v>
          </cell>
          <cell r="E50" t="str">
            <v>Material</v>
          </cell>
          <cell r="F50" t="str">
            <v>l</v>
          </cell>
          <cell r="G50">
            <v>29.974979999999999</v>
          </cell>
          <cell r="H50" t="str">
            <v/>
          </cell>
          <cell r="I50">
            <v>24.4</v>
          </cell>
        </row>
        <row r="51">
          <cell r="A51" t="str">
            <v xml:space="preserve"> MOI0083 </v>
          </cell>
          <cell r="B51" t="str">
            <v>Próprio</v>
          </cell>
          <cell r="C51" t="str">
            <v>ADMINISTRAÇÃO, CANTEIRO E MOBILIZAÇÃO</v>
          </cell>
          <cell r="D51" t="str">
            <v>Licença de Instalação de Canteiro (área)</v>
          </cell>
          <cell r="E51" t="str">
            <v>Administração</v>
          </cell>
          <cell r="F51" t="str">
            <v>m²</v>
          </cell>
          <cell r="G51">
            <v>1200</v>
          </cell>
          <cell r="H51" t="str">
            <v/>
          </cell>
          <cell r="I51">
            <v>0.4</v>
          </cell>
        </row>
        <row r="52">
          <cell r="A52" t="str">
            <v xml:space="preserve"> MOI0022 </v>
          </cell>
          <cell r="B52" t="str">
            <v>Próprio</v>
          </cell>
          <cell r="C52" t="str">
            <v>ADMINISTRAÇÃO, CANTEIRO E MOBILIZAÇÃO</v>
          </cell>
          <cell r="D52" t="str">
            <v>Material de Expediente / Cópias / Impressões</v>
          </cell>
          <cell r="E52" t="str">
            <v>Administração</v>
          </cell>
          <cell r="F52" t="str">
            <v>mês</v>
          </cell>
          <cell r="G52">
            <v>2</v>
          </cell>
          <cell r="H52" t="str">
            <v/>
          </cell>
          <cell r="I52">
            <v>200</v>
          </cell>
        </row>
        <row r="53">
          <cell r="A53" t="str">
            <v xml:space="preserve"> 20015 </v>
          </cell>
          <cell r="B53" t="str">
            <v>AGETOP RODOVIARIA</v>
          </cell>
          <cell r="C53"/>
          <cell r="D53" t="str">
            <v>MONTADOR</v>
          </cell>
          <cell r="E53" t="str">
            <v>Mão de Obra</v>
          </cell>
          <cell r="F53" t="str">
            <v>h</v>
          </cell>
          <cell r="G53">
            <v>12.574999999999999</v>
          </cell>
          <cell r="H53" t="str">
            <v/>
          </cell>
          <cell r="I53">
            <v>30.2</v>
          </cell>
        </row>
        <row r="54">
          <cell r="A54" t="str">
            <v xml:space="preserve"> MOI0014 </v>
          </cell>
          <cell r="B54" t="str">
            <v>Próprio</v>
          </cell>
          <cell r="C54" t="str">
            <v>ADMINISTRAÇÃO, CANTEIRO E MOBILIZAÇÃO</v>
          </cell>
          <cell r="D54" t="str">
            <v>Técnico de Segurança do Trabalho</v>
          </cell>
          <cell r="E54" t="str">
            <v>Administração</v>
          </cell>
          <cell r="F54" t="str">
            <v>mês</v>
          </cell>
          <cell r="G54">
            <v>0.05</v>
          </cell>
          <cell r="H54" t="str">
            <v/>
          </cell>
          <cell r="I54">
            <v>6964.26</v>
          </cell>
        </row>
        <row r="55">
          <cell r="A55" t="str">
            <v xml:space="preserve"> MOI0031 </v>
          </cell>
          <cell r="B55" t="str">
            <v>Próprio</v>
          </cell>
          <cell r="C55" t="str">
            <v>ADMINISTRAÇÃO, CANTEIRO E MOBILIZAÇÃO</v>
          </cell>
          <cell r="D55" t="str">
            <v>PCMSO (NR-7)</v>
          </cell>
          <cell r="E55" t="str">
            <v>Administração</v>
          </cell>
          <cell r="F55" t="str">
            <v>unidade</v>
          </cell>
          <cell r="G55">
            <v>1</v>
          </cell>
          <cell r="H55" t="str">
            <v/>
          </cell>
          <cell r="I55">
            <v>285.58999999999997</v>
          </cell>
        </row>
        <row r="56">
          <cell r="A56" t="str">
            <v xml:space="preserve"> MOI0017 </v>
          </cell>
          <cell r="B56" t="str">
            <v>Próprio</v>
          </cell>
          <cell r="C56" t="str">
            <v>ADMINISTRAÇÃO, CANTEIRO E MOBILIZAÇÃO</v>
          </cell>
          <cell r="D56" t="str">
            <v>Encarregado Administrativo</v>
          </cell>
          <cell r="E56" t="str">
            <v>Administração</v>
          </cell>
          <cell r="F56" t="str">
            <v>mês</v>
          </cell>
          <cell r="G56">
            <v>0.05</v>
          </cell>
          <cell r="H56" t="str">
            <v/>
          </cell>
          <cell r="I56">
            <v>5088.6000000000004</v>
          </cell>
        </row>
        <row r="57">
          <cell r="A57" t="str">
            <v xml:space="preserve"> 30000 </v>
          </cell>
          <cell r="B57" t="str">
            <v>AGETOP RODOVIARIA</v>
          </cell>
          <cell r="C57"/>
          <cell r="D57" t="str">
            <v>TRATOR ESTEIRAS COM LAMINA - CAT D6 OU EQUIVALENTE</v>
          </cell>
          <cell r="E57" t="str">
            <v>Equipamento</v>
          </cell>
          <cell r="F57" t="str">
            <v>h</v>
          </cell>
          <cell r="G57">
            <v>0.34821808510638297</v>
          </cell>
          <cell r="H57">
            <v>0</v>
          </cell>
          <cell r="I57">
            <v>343.96</v>
          </cell>
        </row>
        <row r="58">
          <cell r="A58" t="str">
            <v xml:space="preserve"> 20013 </v>
          </cell>
          <cell r="B58" t="str">
            <v>AGETOP RODOVIARIA</v>
          </cell>
          <cell r="C58"/>
          <cell r="D58" t="str">
            <v>GREDISTA</v>
          </cell>
          <cell r="E58" t="str">
            <v>Mão de Obra</v>
          </cell>
          <cell r="F58" t="str">
            <v>h</v>
          </cell>
          <cell r="G58">
            <v>3.8794074074074074</v>
          </cell>
          <cell r="H58" t="str">
            <v/>
          </cell>
          <cell r="I58">
            <v>29.19</v>
          </cell>
        </row>
        <row r="59">
          <cell r="A59" t="str">
            <v xml:space="preserve"> MOI0034 </v>
          </cell>
          <cell r="B59" t="str">
            <v>Próprio</v>
          </cell>
          <cell r="C59" t="str">
            <v>ADMINISTRAÇÃO, CANTEIRO E MOBILIZAÇÃO</v>
          </cell>
          <cell r="D59" t="str">
            <v>Anotação de Responsabilidade Técnica</v>
          </cell>
          <cell r="E59" t="str">
            <v>Administração</v>
          </cell>
          <cell r="F59" t="str">
            <v>unidade</v>
          </cell>
          <cell r="G59">
            <v>1</v>
          </cell>
          <cell r="H59" t="str">
            <v/>
          </cell>
          <cell r="I59">
            <v>112.5</v>
          </cell>
        </row>
        <row r="60">
          <cell r="A60" t="str">
            <v xml:space="preserve"> MOI0023 </v>
          </cell>
          <cell r="B60" t="str">
            <v>Próprio</v>
          </cell>
          <cell r="C60" t="str">
            <v>ADMINISTRAÇÃO, CANTEIRO E MOBILIZAÇÃO</v>
          </cell>
          <cell r="D60" t="str">
            <v>Medicamentos</v>
          </cell>
          <cell r="E60" t="str">
            <v>Administração</v>
          </cell>
          <cell r="F60" t="str">
            <v>mês</v>
          </cell>
          <cell r="G60">
            <v>2</v>
          </cell>
          <cell r="H60" t="str">
            <v/>
          </cell>
          <cell r="I60">
            <v>50</v>
          </cell>
        </row>
        <row r="61">
          <cell r="A61" t="str">
            <v xml:space="preserve"> 30044 </v>
          </cell>
          <cell r="B61" t="str">
            <v>AGETOP RODOVIARIA</v>
          </cell>
          <cell r="C61"/>
          <cell r="D61" t="str">
            <v>GRUPO GERADOR 3,2 kVA</v>
          </cell>
          <cell r="E61" t="str">
            <v>Equipamento</v>
          </cell>
          <cell r="F61" t="str">
            <v>h</v>
          </cell>
          <cell r="G61">
            <v>6.2874999999999996</v>
          </cell>
          <cell r="H61">
            <v>0</v>
          </cell>
          <cell r="I61">
            <v>4.99</v>
          </cell>
        </row>
        <row r="62">
          <cell r="A62" t="str">
            <v xml:space="preserve"> 10059 </v>
          </cell>
          <cell r="B62" t="str">
            <v>AGETOP RODOVIARIA</v>
          </cell>
          <cell r="C62"/>
          <cell r="D62" t="str">
            <v>TINTA PARA PRE-MARCAÇÃO</v>
          </cell>
          <cell r="E62" t="str">
            <v>Material</v>
          </cell>
          <cell r="F62" t="str">
            <v>l</v>
          </cell>
          <cell r="G62">
            <v>0.89924939999999998</v>
          </cell>
          <cell r="H62" t="str">
            <v/>
          </cell>
          <cell r="I62">
            <v>22.28</v>
          </cell>
        </row>
        <row r="63">
          <cell r="A63" t="str">
            <v xml:space="preserve"> 30052 </v>
          </cell>
          <cell r="B63" t="str">
            <v>AGETOP RODOVIARIA</v>
          </cell>
          <cell r="C63"/>
          <cell r="D63" t="str">
            <v>MARTELETE PERFURADOR / ROMPEDOR - ELÉTRICO</v>
          </cell>
          <cell r="E63" t="str">
            <v>Equipamento</v>
          </cell>
          <cell r="F63" t="str">
            <v>h</v>
          </cell>
          <cell r="G63">
            <v>12.574999999999999</v>
          </cell>
          <cell r="H63">
            <v>0</v>
          </cell>
          <cell r="I63">
            <v>1.38</v>
          </cell>
        </row>
        <row r="64">
          <cell r="A64" t="str">
            <v xml:space="preserve"> 30013 </v>
          </cell>
          <cell r="B64" t="str">
            <v>AGETOP RODOVIARIA</v>
          </cell>
          <cell r="C64"/>
          <cell r="D64" t="str">
            <v>GRADE DE DISCO - 24X24</v>
          </cell>
          <cell r="E64" t="str">
            <v>Equipamento</v>
          </cell>
          <cell r="F64" t="str">
            <v>h</v>
          </cell>
          <cell r="G64">
            <v>2.1724681481481483</v>
          </cell>
          <cell r="H64">
            <v>1.7069392592592592</v>
          </cell>
          <cell r="I64">
            <v>4.93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O"/>
      <sheetName val="Encargos"/>
    </sheetNames>
    <sheetDataSet>
      <sheetData sheetId="0"/>
      <sheetData sheetId="1">
        <row r="7">
          <cell r="A7">
            <v>20000</v>
          </cell>
          <cell r="B7" t="str">
            <v>OPERADOR DE EQUIPAMENTO LEVE</v>
          </cell>
          <cell r="C7" t="str">
            <v>h</v>
          </cell>
          <cell r="D7">
            <v>0.2</v>
          </cell>
          <cell r="E7">
            <v>0.08</v>
          </cell>
          <cell r="F7">
            <v>2.5000000000000001E-2</v>
          </cell>
          <cell r="G7">
            <v>1.4999999999999999E-2</v>
          </cell>
          <cell r="H7">
            <v>1.6E-2</v>
          </cell>
          <cell r="I7">
            <v>2E-3</v>
          </cell>
          <cell r="J7">
            <v>0.03</v>
          </cell>
          <cell r="K7">
            <v>0.01</v>
          </cell>
          <cell r="L7">
            <v>0</v>
          </cell>
          <cell r="M7">
            <v>0.1834239537</v>
          </cell>
          <cell r="N7">
            <v>4.7420253000000002E-2</v>
          </cell>
          <cell r="O7">
            <v>4.8127496499999999E-2</v>
          </cell>
          <cell r="P7">
            <v>9.0966798999999997E-3</v>
          </cell>
          <cell r="Q7">
            <v>4.3936149999999999E-4</v>
          </cell>
          <cell r="R7">
            <v>8.3671489999999999E-4</v>
          </cell>
          <cell r="S7">
            <v>9.2379903999999999E-2</v>
          </cell>
          <cell r="T7">
            <v>7.4009892000000002E-3</v>
          </cell>
          <cell r="U7">
            <v>2.38237E-5</v>
          </cell>
          <cell r="V7">
            <v>0</v>
          </cell>
          <cell r="W7">
            <v>5.02647549E-2</v>
          </cell>
          <cell r="X7">
            <v>1.3847103E-3</v>
          </cell>
          <cell r="Y7">
            <v>7.5045708799999999E-2</v>
          </cell>
          <cell r="Z7">
            <v>4.4452773600000002E-2</v>
          </cell>
          <cell r="AA7">
            <v>9.2512364999999992E-3</v>
          </cell>
          <cell r="AB7">
            <v>0.14709838859999999</v>
          </cell>
          <cell r="AC7">
            <v>4.5446009000000001E-3</v>
          </cell>
          <cell r="AD7">
            <v>1.0992</v>
          </cell>
        </row>
        <row r="8">
          <cell r="A8">
            <v>20001</v>
          </cell>
          <cell r="B8" t="str">
            <v>MOTORISTA DE VEÍCULO LEVE</v>
          </cell>
          <cell r="C8" t="str">
            <v>h</v>
          </cell>
          <cell r="D8">
            <v>0.2</v>
          </cell>
          <cell r="E8">
            <v>0.08</v>
          </cell>
          <cell r="F8">
            <v>2.5000000000000001E-2</v>
          </cell>
          <cell r="G8">
            <v>1.4999999999999999E-2</v>
          </cell>
          <cell r="H8">
            <v>1.6E-2</v>
          </cell>
          <cell r="I8">
            <v>2E-3</v>
          </cell>
          <cell r="J8">
            <v>0.03</v>
          </cell>
          <cell r="K8">
            <v>0.01</v>
          </cell>
          <cell r="L8">
            <v>0</v>
          </cell>
          <cell r="M8">
            <v>0.18746765169999999</v>
          </cell>
          <cell r="N8">
            <v>4.8481730200000003E-2</v>
          </cell>
          <cell r="O8">
            <v>7.9545745900000006E-2</v>
          </cell>
          <cell r="P8">
            <v>9.0965986000000002E-3</v>
          </cell>
          <cell r="Q8">
            <v>4.3935760000000002E-4</v>
          </cell>
          <cell r="R8">
            <v>7.6068109999999996E-4</v>
          </cell>
          <cell r="S8">
            <v>9.2379078700000006E-2</v>
          </cell>
          <cell r="T8">
            <v>7.4009230999999998E-3</v>
          </cell>
          <cell r="U8">
            <v>9.0817599999999996E-5</v>
          </cell>
          <cell r="V8">
            <v>0</v>
          </cell>
          <cell r="W8">
            <v>3.1877122799999998E-2</v>
          </cell>
          <cell r="X8">
            <v>8.0498150000000003E-4</v>
          </cell>
          <cell r="Y8">
            <v>4.3626359000000003E-2</v>
          </cell>
          <cell r="Z8">
            <v>4.5621202700000002E-2</v>
          </cell>
          <cell r="AA8">
            <v>9.2511538999999997E-3</v>
          </cell>
          <cell r="AB8">
            <v>0.16090045689999999</v>
          </cell>
          <cell r="AC8">
            <v>2.8544527999999998E-3</v>
          </cell>
          <cell r="AD8">
            <v>1.0986</v>
          </cell>
        </row>
        <row r="9">
          <cell r="A9">
            <v>20003</v>
          </cell>
          <cell r="B9" t="str">
            <v>AJUDANTE</v>
          </cell>
          <cell r="C9" t="str">
            <v>h</v>
          </cell>
          <cell r="D9">
            <v>0.2</v>
          </cell>
          <cell r="E9">
            <v>0.08</v>
          </cell>
          <cell r="F9">
            <v>2.5000000000000001E-2</v>
          </cell>
          <cell r="G9">
            <v>1.4999999999999999E-2</v>
          </cell>
          <cell r="H9">
            <v>1.6E-2</v>
          </cell>
          <cell r="I9">
            <v>2E-3</v>
          </cell>
          <cell r="J9">
            <v>0.03</v>
          </cell>
          <cell r="K9">
            <v>0.01</v>
          </cell>
          <cell r="L9">
            <v>0</v>
          </cell>
          <cell r="M9">
            <v>0.1838963532</v>
          </cell>
          <cell r="N9">
            <v>4.7544137899999998E-2</v>
          </cell>
          <cell r="O9">
            <v>5.1569798899999998E-2</v>
          </cell>
          <cell r="P9">
            <v>9.0981777999999992E-3</v>
          </cell>
          <cell r="Q9">
            <v>4.3943390000000001E-4</v>
          </cell>
          <cell r="R9">
            <v>8.9487669999999998E-4</v>
          </cell>
          <cell r="S9">
            <v>9.2395115700000002E-2</v>
          </cell>
          <cell r="T9">
            <v>7.4022078999999999E-3</v>
          </cell>
          <cell r="U9">
            <v>1.3027549999999999E-4</v>
          </cell>
          <cell r="V9">
            <v>0</v>
          </cell>
          <cell r="W9">
            <v>4.7964827000000002E-2</v>
          </cell>
          <cell r="X9">
            <v>1.3213510999999999E-3</v>
          </cell>
          <cell r="Y9">
            <v>7.1623688800000002E-2</v>
          </cell>
          <cell r="Z9">
            <v>4.4587852099999999E-2</v>
          </cell>
          <cell r="AA9">
            <v>9.2527598999999992E-3</v>
          </cell>
          <cell r="AB9">
            <v>0.14869400269999999</v>
          </cell>
          <cell r="AC9">
            <v>4.3366569000000002E-3</v>
          </cell>
          <cell r="AD9">
            <v>1.0992</v>
          </cell>
        </row>
        <row r="10">
          <cell r="A10">
            <v>20004</v>
          </cell>
          <cell r="B10" t="str">
            <v>OPERADOR DE EQUIPAMENTO ESPECIAL</v>
          </cell>
          <cell r="C10" t="str">
            <v>h</v>
          </cell>
          <cell r="D10">
            <v>0.2</v>
          </cell>
          <cell r="E10">
            <v>0.08</v>
          </cell>
          <cell r="F10">
            <v>2.5000000000000001E-2</v>
          </cell>
          <cell r="G10">
            <v>1.4999999999999999E-2</v>
          </cell>
          <cell r="H10">
            <v>1.6E-2</v>
          </cell>
          <cell r="I10">
            <v>2E-3</v>
          </cell>
          <cell r="J10">
            <v>0.03</v>
          </cell>
          <cell r="K10">
            <v>0.01</v>
          </cell>
          <cell r="L10">
            <v>0</v>
          </cell>
          <cell r="M10">
            <v>0.1834239537</v>
          </cell>
          <cell r="N10">
            <v>4.7420253000000002E-2</v>
          </cell>
          <cell r="O10">
            <v>4.8127496499999999E-2</v>
          </cell>
          <cell r="P10">
            <v>9.0966798999999997E-3</v>
          </cell>
          <cell r="Q10">
            <v>4.3936149999999999E-4</v>
          </cell>
          <cell r="R10">
            <v>8.3671489999999999E-4</v>
          </cell>
          <cell r="S10">
            <v>9.2379903999999999E-2</v>
          </cell>
          <cell r="T10">
            <v>7.4009892000000002E-3</v>
          </cell>
          <cell r="U10">
            <v>2.38237E-5</v>
          </cell>
          <cell r="V10">
            <v>0</v>
          </cell>
          <cell r="W10">
            <v>5.02647549E-2</v>
          </cell>
          <cell r="X10">
            <v>1.3847103E-3</v>
          </cell>
          <cell r="Y10">
            <v>7.5045708799999999E-2</v>
          </cell>
          <cell r="Z10">
            <v>4.4452773600000002E-2</v>
          </cell>
          <cell r="AA10">
            <v>9.2512364999999992E-3</v>
          </cell>
          <cell r="AB10">
            <v>0.14709838859999999</v>
          </cell>
          <cell r="AC10">
            <v>4.5446009000000001E-3</v>
          </cell>
          <cell r="AD10">
            <v>1.0992</v>
          </cell>
        </row>
        <row r="11">
          <cell r="A11">
            <v>20013</v>
          </cell>
          <cell r="B11" t="str">
            <v>GREDISTA</v>
          </cell>
          <cell r="C11" t="str">
            <v>h</v>
          </cell>
          <cell r="D11">
            <v>0.2</v>
          </cell>
          <cell r="E11">
            <v>0.08</v>
          </cell>
          <cell r="F11">
            <v>2.5000000000000001E-2</v>
          </cell>
          <cell r="G11">
            <v>1.4999999999999999E-2</v>
          </cell>
          <cell r="H11">
            <v>1.6E-2</v>
          </cell>
          <cell r="I11">
            <v>2E-3</v>
          </cell>
          <cell r="J11">
            <v>0.03</v>
          </cell>
          <cell r="K11">
            <v>0.01</v>
          </cell>
          <cell r="L11">
            <v>0</v>
          </cell>
          <cell r="M11">
            <v>0.1859546996</v>
          </cell>
          <cell r="N11">
            <v>4.8084523599999998E-2</v>
          </cell>
          <cell r="O11">
            <v>6.7688045500000002E-2</v>
          </cell>
          <cell r="P11">
            <v>9.0973067000000001E-3</v>
          </cell>
          <cell r="Q11">
            <v>4.3939180000000002E-4</v>
          </cell>
          <cell r="R11">
            <v>8.6764380000000003E-4</v>
          </cell>
          <cell r="S11">
            <v>9.2386269500000007E-2</v>
          </cell>
          <cell r="T11">
            <v>7.4014991999999998E-3</v>
          </cell>
          <cell r="U11">
            <v>6.1793199999999996E-5</v>
          </cell>
          <cell r="V11">
            <v>0</v>
          </cell>
          <cell r="W11">
            <v>4.05452153E-2</v>
          </cell>
          <cell r="X11">
            <v>1.0238737E-3</v>
          </cell>
          <cell r="Y11">
            <v>5.5493647200000003E-2</v>
          </cell>
          <cell r="Z11">
            <v>4.51833975E-2</v>
          </cell>
          <cell r="AA11">
            <v>9.2518740000000002E-3</v>
          </cell>
          <cell r="AB11">
            <v>0.15572888339999999</v>
          </cell>
          <cell r="AC11">
            <v>3.6306415000000002E-3</v>
          </cell>
          <cell r="AD11">
            <v>1.1008</v>
          </cell>
        </row>
        <row r="12">
          <cell r="A12">
            <v>20014</v>
          </cell>
          <cell r="B12" t="str">
            <v>BLASTER</v>
          </cell>
          <cell r="C12" t="str">
            <v>h</v>
          </cell>
          <cell r="D12">
            <v>0.2</v>
          </cell>
          <cell r="E12">
            <v>0.08</v>
          </cell>
          <cell r="F12">
            <v>2.5000000000000001E-2</v>
          </cell>
          <cell r="G12">
            <v>1.4999999999999999E-2</v>
          </cell>
          <cell r="H12">
            <v>1.6E-2</v>
          </cell>
          <cell r="I12">
            <v>2E-3</v>
          </cell>
          <cell r="J12">
            <v>0.03</v>
          </cell>
          <cell r="K12">
            <v>4.1481481000000004E-3</v>
          </cell>
          <cell r="L12">
            <v>0</v>
          </cell>
          <cell r="M12">
            <v>0.1875219819</v>
          </cell>
          <cell r="N12">
            <v>4.8495482899999998E-2</v>
          </cell>
          <cell r="O12">
            <v>7.9006109399999996E-2</v>
          </cell>
          <cell r="P12">
            <v>9.6611019999999995E-3</v>
          </cell>
          <cell r="Q12">
            <v>4.3966449999999999E-4</v>
          </cell>
          <cell r="R12">
            <v>9.7980399999999992E-4</v>
          </cell>
          <cell r="S12">
            <v>9.2443615600000001E-2</v>
          </cell>
          <cell r="T12">
            <v>7.4060934999999996E-3</v>
          </cell>
          <cell r="U12">
            <v>1.28638E-5</v>
          </cell>
          <cell r="V12">
            <v>0</v>
          </cell>
          <cell r="W12">
            <v>3.2311728599999999E-2</v>
          </cell>
          <cell r="X12">
            <v>8.1595650000000001E-4</v>
          </cell>
          <cell r="Y12">
            <v>4.4252044800000001E-2</v>
          </cell>
          <cell r="Z12">
            <v>4.5630934999999997E-2</v>
          </cell>
          <cell r="AA12">
            <v>9.2576168E-3</v>
          </cell>
          <cell r="AB12">
            <v>0.15852272519999999</v>
          </cell>
          <cell r="AC12">
            <v>2.8885949999999999E-3</v>
          </cell>
          <cell r="AD12">
            <v>1.0918000000000001</v>
          </cell>
        </row>
        <row r="13">
          <cell r="A13">
            <v>20015</v>
          </cell>
          <cell r="B13" t="str">
            <v>MONTADOR</v>
          </cell>
          <cell r="C13" t="str">
            <v>h</v>
          </cell>
          <cell r="D13">
            <v>0.2</v>
          </cell>
          <cell r="E13">
            <v>0.08</v>
          </cell>
          <cell r="F13">
            <v>2.5000000000000001E-2</v>
          </cell>
          <cell r="G13">
            <v>1.4999999999999999E-2</v>
          </cell>
          <cell r="H13">
            <v>1.6E-2</v>
          </cell>
          <cell r="I13">
            <v>2E-3</v>
          </cell>
          <cell r="J13">
            <v>0.03</v>
          </cell>
          <cell r="K13">
            <v>0.01</v>
          </cell>
          <cell r="L13">
            <v>0</v>
          </cell>
          <cell r="M13">
            <v>0.1846456796</v>
          </cell>
          <cell r="N13">
            <v>4.7740874199999998E-2</v>
          </cell>
          <cell r="O13">
            <v>5.74615796E-2</v>
          </cell>
          <cell r="P13">
            <v>9.0977018E-3</v>
          </cell>
          <cell r="Q13">
            <v>4.3941089999999998E-4</v>
          </cell>
          <cell r="R13">
            <v>9.6648450000000005E-4</v>
          </cell>
          <cell r="S13">
            <v>9.2390281399999996E-2</v>
          </cell>
          <cell r="T13">
            <v>7.4018206000000001E-3</v>
          </cell>
          <cell r="U13">
            <v>6.5127999999999997E-6</v>
          </cell>
          <cell r="V13">
            <v>0</v>
          </cell>
          <cell r="W13">
            <v>4.4017216099999999E-2</v>
          </cell>
          <cell r="X13">
            <v>1.212601E-3</v>
          </cell>
          <cell r="Y13">
            <v>6.5725462400000004E-2</v>
          </cell>
          <cell r="Z13">
            <v>4.4804811E-2</v>
          </cell>
          <cell r="AA13">
            <v>9.2522757999999993E-3</v>
          </cell>
          <cell r="AB13">
            <v>0.15125683049999999</v>
          </cell>
          <cell r="AC13">
            <v>3.9797404999999996E-3</v>
          </cell>
          <cell r="AD13">
            <v>1.0984</v>
          </cell>
        </row>
        <row r="14">
          <cell r="A14">
            <v>20016</v>
          </cell>
          <cell r="B14" t="str">
            <v>CARPINTEIRO</v>
          </cell>
          <cell r="C14" t="str">
            <v>h</v>
          </cell>
          <cell r="D14">
            <v>0.2</v>
          </cell>
          <cell r="E14">
            <v>0.08</v>
          </cell>
          <cell r="F14">
            <v>2.5000000000000001E-2</v>
          </cell>
          <cell r="G14">
            <v>1.4999999999999999E-2</v>
          </cell>
          <cell r="H14">
            <v>1.6E-2</v>
          </cell>
          <cell r="I14">
            <v>2E-3</v>
          </cell>
          <cell r="J14">
            <v>0.03</v>
          </cell>
          <cell r="K14">
            <v>0.01</v>
          </cell>
          <cell r="L14">
            <v>0</v>
          </cell>
          <cell r="M14">
            <v>0.18516846349999999</v>
          </cell>
          <cell r="N14">
            <v>4.7878195700000001E-2</v>
          </cell>
          <cell r="O14">
            <v>6.16932288E-2</v>
          </cell>
          <cell r="P14">
            <v>9.0965691999999997E-3</v>
          </cell>
          <cell r="Q14">
            <v>4.3935620000000003E-4</v>
          </cell>
          <cell r="R14">
            <v>8.33484E-4</v>
          </cell>
          <cell r="S14">
            <v>9.2378779800000005E-2</v>
          </cell>
          <cell r="T14">
            <v>7.4008991999999999E-3</v>
          </cell>
          <cell r="U14">
            <v>1.4890400000000001E-5</v>
          </cell>
          <cell r="V14">
            <v>0</v>
          </cell>
          <cell r="W14">
            <v>4.4921542100000003E-2</v>
          </cell>
          <cell r="X14">
            <v>1.1343874999999999E-3</v>
          </cell>
          <cell r="Y14">
            <v>6.1478477699999999E-2</v>
          </cell>
          <cell r="Z14">
            <v>4.4956923699999998E-2</v>
          </cell>
          <cell r="AA14">
            <v>9.2511239999999995E-3</v>
          </cell>
          <cell r="AB14">
            <v>0.1530536616</v>
          </cell>
          <cell r="AC14">
            <v>4.0225219000000001E-3</v>
          </cell>
          <cell r="AD14">
            <v>1.1016999999999999</v>
          </cell>
        </row>
        <row r="15">
          <cell r="A15">
            <v>20017</v>
          </cell>
          <cell r="B15" t="str">
            <v>PEDREIRO</v>
          </cell>
          <cell r="C15" t="str">
            <v>h</v>
          </cell>
          <cell r="D15">
            <v>0.2</v>
          </cell>
          <cell r="E15">
            <v>0.08</v>
          </cell>
          <cell r="F15">
            <v>2.5000000000000001E-2</v>
          </cell>
          <cell r="G15">
            <v>1.4999999999999999E-2</v>
          </cell>
          <cell r="H15">
            <v>1.6E-2</v>
          </cell>
          <cell r="I15">
            <v>2E-3</v>
          </cell>
          <cell r="J15">
            <v>0.03</v>
          </cell>
          <cell r="K15">
            <v>0.01</v>
          </cell>
          <cell r="L15">
            <v>0</v>
          </cell>
          <cell r="M15">
            <v>0.18524466110000001</v>
          </cell>
          <cell r="N15">
            <v>4.7898241899999999E-2</v>
          </cell>
          <cell r="O15">
            <v>6.2368919000000002E-2</v>
          </cell>
          <cell r="P15">
            <v>9.0960147999999998E-3</v>
          </cell>
          <cell r="Q15">
            <v>4.393294E-4</v>
          </cell>
          <cell r="R15">
            <v>7.7821800000000001E-4</v>
          </cell>
          <cell r="S15">
            <v>9.2373149599999996E-2</v>
          </cell>
          <cell r="T15">
            <v>7.4004481E-3</v>
          </cell>
          <cell r="U15">
            <v>9.1678000000000006E-6</v>
          </cell>
          <cell r="V15">
            <v>0</v>
          </cell>
          <cell r="W15">
            <v>4.4425046099999997E-2</v>
          </cell>
          <cell r="X15">
            <v>1.1218497000000001E-3</v>
          </cell>
          <cell r="Y15">
            <v>6.07952805E-2</v>
          </cell>
          <cell r="Z15">
            <v>4.4979460800000003E-2</v>
          </cell>
          <cell r="AA15">
            <v>9.2505600999999993E-3</v>
          </cell>
          <cell r="AB15">
            <v>0.15331988060000001</v>
          </cell>
          <cell r="AC15">
            <v>3.9780629E-3</v>
          </cell>
          <cell r="AD15">
            <v>1.1014999999999999</v>
          </cell>
        </row>
        <row r="16">
          <cell r="A16">
            <v>20018</v>
          </cell>
          <cell r="B16" t="str">
            <v>ARMADOR</v>
          </cell>
          <cell r="C16" t="str">
            <v>h</v>
          </cell>
          <cell r="D16">
            <v>0.2</v>
          </cell>
          <cell r="E16">
            <v>0.08</v>
          </cell>
          <cell r="F16">
            <v>2.5000000000000001E-2</v>
          </cell>
          <cell r="G16">
            <v>1.4999999999999999E-2</v>
          </cell>
          <cell r="H16">
            <v>1.6E-2</v>
          </cell>
          <cell r="I16">
            <v>2E-3</v>
          </cell>
          <cell r="J16">
            <v>0.03</v>
          </cell>
          <cell r="K16">
            <v>0.01</v>
          </cell>
          <cell r="L16">
            <v>0</v>
          </cell>
          <cell r="M16">
            <v>0.18185579339999999</v>
          </cell>
          <cell r="N16">
            <v>4.70086054E-2</v>
          </cell>
          <cell r="O16">
            <v>3.5937800399999997E-2</v>
          </cell>
          <cell r="P16">
            <v>9.0967483000000005E-3</v>
          </cell>
          <cell r="Q16">
            <v>4.3936479999999998E-4</v>
          </cell>
          <cell r="R16">
            <v>8.5702019999999996E-4</v>
          </cell>
          <cell r="S16">
            <v>9.2380599100000002E-2</v>
          </cell>
          <cell r="T16">
            <v>7.4010448999999997E-3</v>
          </cell>
          <cell r="U16">
            <v>1.10705E-5</v>
          </cell>
          <cell r="V16">
            <v>0</v>
          </cell>
          <cell r="W16">
            <v>5.84294546E-2</v>
          </cell>
          <cell r="X16">
            <v>1.6096342E-3</v>
          </cell>
          <cell r="Y16">
            <v>8.7236331700000003E-2</v>
          </cell>
          <cell r="Z16">
            <v>4.3999617499999998E-2</v>
          </cell>
          <cell r="AA16">
            <v>9.2513062E-3</v>
          </cell>
          <cell r="AB16">
            <v>0.14174548179999999</v>
          </cell>
          <cell r="AC16">
            <v>5.2827980999999996E-3</v>
          </cell>
          <cell r="AD16">
            <v>1.1005</v>
          </cell>
        </row>
        <row r="17">
          <cell r="A17">
            <v>20019</v>
          </cell>
          <cell r="B17" t="str">
            <v>PINTOR</v>
          </cell>
          <cell r="C17" t="str">
            <v>h</v>
          </cell>
          <cell r="D17">
            <v>0.2</v>
          </cell>
          <cell r="E17">
            <v>0.08</v>
          </cell>
          <cell r="F17">
            <v>2.5000000000000001E-2</v>
          </cell>
          <cell r="G17">
            <v>1.4999999999999999E-2</v>
          </cell>
          <cell r="H17">
            <v>1.6E-2</v>
          </cell>
          <cell r="I17">
            <v>2E-3</v>
          </cell>
          <cell r="J17">
            <v>0.03</v>
          </cell>
          <cell r="K17">
            <v>0.01</v>
          </cell>
          <cell r="L17">
            <v>0</v>
          </cell>
          <cell r="M17">
            <v>0.18544794319999999</v>
          </cell>
          <cell r="N17">
            <v>4.7951569399999998E-2</v>
          </cell>
          <cell r="O17">
            <v>6.3883345699999997E-2</v>
          </cell>
          <cell r="P17">
            <v>9.0964402999999996E-3</v>
          </cell>
          <cell r="Q17">
            <v>4.3934989999999999E-4</v>
          </cell>
          <cell r="R17">
            <v>8.0378969999999998E-4</v>
          </cell>
          <cell r="S17">
            <v>9.2377471200000005E-2</v>
          </cell>
          <cell r="T17">
            <v>7.4007943000000001E-3</v>
          </cell>
          <cell r="U17">
            <v>3.03828E-5</v>
          </cell>
          <cell r="V17">
            <v>0</v>
          </cell>
          <cell r="W17">
            <v>4.3320590200000002E-2</v>
          </cell>
          <cell r="X17">
            <v>1.0939592999999999E-3</v>
          </cell>
          <cell r="Y17">
            <v>5.9286615899999999E-2</v>
          </cell>
          <cell r="Z17">
            <v>4.5037794800000003E-2</v>
          </cell>
          <cell r="AA17">
            <v>9.2509928999999994E-3</v>
          </cell>
          <cell r="AB17">
            <v>0.15400895070000001</v>
          </cell>
          <cell r="AC17">
            <v>3.8791638E-3</v>
          </cell>
          <cell r="AD17">
            <v>1.1012999999999999</v>
          </cell>
        </row>
        <row r="18">
          <cell r="A18">
            <v>20023</v>
          </cell>
          <cell r="B18" t="str">
            <v>RASTELEIRO</v>
          </cell>
          <cell r="C18" t="str">
            <v>h</v>
          </cell>
          <cell r="D18">
            <v>0.2</v>
          </cell>
          <cell r="E18">
            <v>0.08</v>
          </cell>
          <cell r="F18">
            <v>2.5000000000000001E-2</v>
          </cell>
          <cell r="G18">
            <v>1.4999999999999999E-2</v>
          </cell>
          <cell r="H18">
            <v>1.6E-2</v>
          </cell>
          <cell r="I18">
            <v>2E-3</v>
          </cell>
          <cell r="J18">
            <v>0.03</v>
          </cell>
          <cell r="K18">
            <v>0.01</v>
          </cell>
          <cell r="L18">
            <v>0</v>
          </cell>
          <cell r="M18">
            <v>0.18524466110000001</v>
          </cell>
          <cell r="N18">
            <v>4.7898241899999999E-2</v>
          </cell>
          <cell r="O18">
            <v>6.2368919000000002E-2</v>
          </cell>
          <cell r="P18">
            <v>9.0960147999999998E-3</v>
          </cell>
          <cell r="Q18">
            <v>4.393294E-4</v>
          </cell>
          <cell r="R18">
            <v>7.7821800000000001E-4</v>
          </cell>
          <cell r="S18">
            <v>9.2373149599999996E-2</v>
          </cell>
          <cell r="T18">
            <v>7.4004481E-3</v>
          </cell>
          <cell r="U18">
            <v>9.1678000000000006E-6</v>
          </cell>
          <cell r="V18">
            <v>0</v>
          </cell>
          <cell r="W18">
            <v>4.4425046099999997E-2</v>
          </cell>
          <cell r="X18">
            <v>1.1218497000000001E-3</v>
          </cell>
          <cell r="Y18">
            <v>6.07952805E-2</v>
          </cell>
          <cell r="Z18">
            <v>4.4979460800000003E-2</v>
          </cell>
          <cell r="AA18">
            <v>9.2505600999999993E-3</v>
          </cell>
          <cell r="AB18">
            <v>0.15331988060000001</v>
          </cell>
          <cell r="AC18">
            <v>3.9780629E-3</v>
          </cell>
          <cell r="AD18">
            <v>1.1014999999999999</v>
          </cell>
        </row>
        <row r="19">
          <cell r="A19">
            <v>20026</v>
          </cell>
          <cell r="B19" t="str">
            <v>OPERADOR DE EQUIPAMENTO PESADO</v>
          </cell>
          <cell r="C19" t="str">
            <v>h</v>
          </cell>
          <cell r="D19">
            <v>0.2</v>
          </cell>
          <cell r="E19">
            <v>0.08</v>
          </cell>
          <cell r="F19">
            <v>2.5000000000000001E-2</v>
          </cell>
          <cell r="G19">
            <v>1.4999999999999999E-2</v>
          </cell>
          <cell r="H19">
            <v>1.6E-2</v>
          </cell>
          <cell r="I19">
            <v>2E-3</v>
          </cell>
          <cell r="J19">
            <v>0.03</v>
          </cell>
          <cell r="K19">
            <v>0.01</v>
          </cell>
          <cell r="L19">
            <v>0</v>
          </cell>
          <cell r="M19">
            <v>0.1834239537</v>
          </cell>
          <cell r="N19">
            <v>4.7420253000000002E-2</v>
          </cell>
          <cell r="O19">
            <v>4.8127496499999999E-2</v>
          </cell>
          <cell r="P19">
            <v>9.0966798999999997E-3</v>
          </cell>
          <cell r="Q19">
            <v>4.3936149999999999E-4</v>
          </cell>
          <cell r="R19">
            <v>8.3671489999999999E-4</v>
          </cell>
          <cell r="S19">
            <v>9.2379903999999999E-2</v>
          </cell>
          <cell r="T19">
            <v>7.4009892000000002E-3</v>
          </cell>
          <cell r="U19">
            <v>2.38237E-5</v>
          </cell>
          <cell r="V19">
            <v>0</v>
          </cell>
          <cell r="W19">
            <v>5.02647549E-2</v>
          </cell>
          <cell r="X19">
            <v>1.3847103E-3</v>
          </cell>
          <cell r="Y19">
            <v>7.5045708799999999E-2</v>
          </cell>
          <cell r="Z19">
            <v>4.4452773600000002E-2</v>
          </cell>
          <cell r="AA19">
            <v>9.2512364999999992E-3</v>
          </cell>
          <cell r="AB19">
            <v>0.14709838859999999</v>
          </cell>
          <cell r="AC19">
            <v>4.5446009000000001E-3</v>
          </cell>
          <cell r="AD19">
            <v>1.0992</v>
          </cell>
        </row>
        <row r="20">
          <cell r="A20">
            <v>20027</v>
          </cell>
          <cell r="B20" t="str">
            <v>MOTORISTA DE CAMINHÃO</v>
          </cell>
          <cell r="C20" t="str">
            <v>h</v>
          </cell>
          <cell r="D20">
            <v>0.2</v>
          </cell>
          <cell r="E20">
            <v>0.08</v>
          </cell>
          <cell r="F20">
            <v>2.5000000000000001E-2</v>
          </cell>
          <cell r="G20">
            <v>1.4999999999999999E-2</v>
          </cell>
          <cell r="H20">
            <v>1.6E-2</v>
          </cell>
          <cell r="I20">
            <v>2E-3</v>
          </cell>
          <cell r="J20">
            <v>0.03</v>
          </cell>
          <cell r="K20">
            <v>0.01</v>
          </cell>
          <cell r="L20">
            <v>0</v>
          </cell>
          <cell r="M20">
            <v>0.18520561590000001</v>
          </cell>
          <cell r="N20">
            <v>4.7887979300000001E-2</v>
          </cell>
          <cell r="O20">
            <v>6.2040540300000002E-2</v>
          </cell>
          <cell r="P20">
            <v>9.0961809000000005E-3</v>
          </cell>
          <cell r="Q20">
            <v>4.3933740000000001E-4</v>
          </cell>
          <cell r="R20">
            <v>7.6565390000000002E-4</v>
          </cell>
          <cell r="S20">
            <v>9.2374836000000002E-2</v>
          </cell>
          <cell r="T20">
            <v>7.4005831999999997E-3</v>
          </cell>
          <cell r="U20">
            <v>3.9956200000000002E-5</v>
          </cell>
          <cell r="V20">
            <v>0</v>
          </cell>
          <cell r="W20">
            <v>4.4665830500000003E-2</v>
          </cell>
          <cell r="X20">
            <v>1.1279300999999999E-3</v>
          </cell>
          <cell r="Y20">
            <v>6.1125907700000003E-2</v>
          </cell>
          <cell r="Z20">
            <v>4.4968021900000002E-2</v>
          </cell>
          <cell r="AA20">
            <v>9.2507289999999992E-3</v>
          </cell>
          <cell r="AB20">
            <v>0.15318475819999999</v>
          </cell>
          <cell r="AC20">
            <v>3.9996240000000002E-3</v>
          </cell>
          <cell r="AD20">
            <v>1.1015999999999999</v>
          </cell>
        </row>
        <row r="21">
          <cell r="A21">
            <v>20028</v>
          </cell>
          <cell r="B21" t="str">
            <v>MOTORISTA DE VEÍCULO ESPECIAL</v>
          </cell>
          <cell r="C21" t="str">
            <v>h</v>
          </cell>
          <cell r="D21">
            <v>0.2</v>
          </cell>
          <cell r="E21">
            <v>0.08</v>
          </cell>
          <cell r="F21">
            <v>2.5000000000000001E-2</v>
          </cell>
          <cell r="G21">
            <v>1.4999999999999999E-2</v>
          </cell>
          <cell r="H21">
            <v>1.6E-2</v>
          </cell>
          <cell r="I21">
            <v>2E-3</v>
          </cell>
          <cell r="J21">
            <v>0.03</v>
          </cell>
          <cell r="K21">
            <v>0.01</v>
          </cell>
          <cell r="L21">
            <v>0</v>
          </cell>
          <cell r="M21">
            <v>0.18520561590000001</v>
          </cell>
          <cell r="N21">
            <v>4.7887979300000001E-2</v>
          </cell>
          <cell r="O21">
            <v>6.2040540300000002E-2</v>
          </cell>
          <cell r="P21">
            <v>9.0961809000000005E-3</v>
          </cell>
          <cell r="Q21">
            <v>4.3933740000000001E-4</v>
          </cell>
          <cell r="R21">
            <v>7.6565390000000002E-4</v>
          </cell>
          <cell r="S21">
            <v>9.2374836000000002E-2</v>
          </cell>
          <cell r="T21">
            <v>7.4005831999999997E-3</v>
          </cell>
          <cell r="U21">
            <v>3.9956200000000002E-5</v>
          </cell>
          <cell r="V21">
            <v>0</v>
          </cell>
          <cell r="W21">
            <v>4.4665830500000003E-2</v>
          </cell>
          <cell r="X21">
            <v>1.1279300999999999E-3</v>
          </cell>
          <cell r="Y21">
            <v>6.1125907700000003E-2</v>
          </cell>
          <cell r="Z21">
            <v>4.4968021900000002E-2</v>
          </cell>
          <cell r="AA21">
            <v>9.2507289999999992E-3</v>
          </cell>
          <cell r="AB21">
            <v>0.15318475819999999</v>
          </cell>
          <cell r="AC21">
            <v>3.9996240000000002E-3</v>
          </cell>
          <cell r="AD21">
            <v>1.1015999999999999</v>
          </cell>
        </row>
        <row r="22">
          <cell r="A22">
            <v>20031</v>
          </cell>
          <cell r="B22" t="str">
            <v>SERVENTE</v>
          </cell>
          <cell r="C22" t="str">
            <v>h</v>
          </cell>
          <cell r="D22">
            <v>0.2</v>
          </cell>
          <cell r="E22">
            <v>0.08</v>
          </cell>
          <cell r="F22">
            <v>2.5000000000000001E-2</v>
          </cell>
          <cell r="G22">
            <v>1.4999999999999999E-2</v>
          </cell>
          <cell r="H22">
            <v>1.6E-2</v>
          </cell>
          <cell r="I22">
            <v>2E-3</v>
          </cell>
          <cell r="J22">
            <v>0.03</v>
          </cell>
          <cell r="K22">
            <v>0.01</v>
          </cell>
          <cell r="L22">
            <v>0</v>
          </cell>
          <cell r="M22">
            <v>0.1838963532</v>
          </cell>
          <cell r="N22">
            <v>4.7544137899999998E-2</v>
          </cell>
          <cell r="O22">
            <v>5.1569798899999998E-2</v>
          </cell>
          <cell r="P22">
            <v>9.0981777999999992E-3</v>
          </cell>
          <cell r="Q22">
            <v>4.3943390000000001E-4</v>
          </cell>
          <cell r="R22">
            <v>8.9487669999999998E-4</v>
          </cell>
          <cell r="S22">
            <v>9.2395115700000002E-2</v>
          </cell>
          <cell r="T22">
            <v>7.4022078999999999E-3</v>
          </cell>
          <cell r="U22">
            <v>1.3027549999999999E-4</v>
          </cell>
          <cell r="V22">
            <v>0</v>
          </cell>
          <cell r="W22">
            <v>4.7964827000000002E-2</v>
          </cell>
          <cell r="X22">
            <v>1.3213510999999999E-3</v>
          </cell>
          <cell r="Y22">
            <v>7.1623688800000002E-2</v>
          </cell>
          <cell r="Z22">
            <v>4.4587852099999999E-2</v>
          </cell>
          <cell r="AA22">
            <v>9.2527598999999992E-3</v>
          </cell>
          <cell r="AB22">
            <v>0.14869400269999999</v>
          </cell>
          <cell r="AC22">
            <v>4.3366569000000002E-3</v>
          </cell>
          <cell r="AD22">
            <v>1.0992</v>
          </cell>
        </row>
        <row r="23">
          <cell r="A23">
            <v>20102</v>
          </cell>
          <cell r="B23" t="str">
            <v>ENCARREGADO DE SERVIÇO</v>
          </cell>
          <cell r="C23" t="str">
            <v>mês</v>
          </cell>
          <cell r="D23">
            <v>0.2</v>
          </cell>
          <cell r="E23">
            <v>0.08</v>
          </cell>
          <cell r="F23">
            <v>2.5000000000000001E-2</v>
          </cell>
          <cell r="G23">
            <v>1.4999999999999999E-2</v>
          </cell>
          <cell r="H23">
            <v>1.6E-2</v>
          </cell>
          <cell r="I23">
            <v>2E-3</v>
          </cell>
          <cell r="J23">
            <v>0.03</v>
          </cell>
          <cell r="K23">
            <v>0.01</v>
          </cell>
          <cell r="L23">
            <v>0</v>
          </cell>
          <cell r="M23">
            <v>0</v>
          </cell>
          <cell r="N23">
            <v>0</v>
          </cell>
          <cell r="O23">
            <v>7.4905868E-2</v>
          </cell>
          <cell r="P23">
            <v>9.0956139000000005E-3</v>
          </cell>
          <cell r="Q23">
            <v>4.3930999999999999E-4</v>
          </cell>
          <cell r="R23">
            <v>7.0106019999999995E-4</v>
          </cell>
          <cell r="S23">
            <v>9.2369078100000002E-2</v>
          </cell>
          <cell r="T23">
            <v>7.4001218999999998E-3</v>
          </cell>
          <cell r="U23">
            <v>4.2169699999999997E-5</v>
          </cell>
          <cell r="V23">
            <v>0</v>
          </cell>
          <cell r="W23">
            <v>3.5261485799999999E-2</v>
          </cell>
          <cell r="X23">
            <v>8.904456E-4</v>
          </cell>
          <cell r="Y23">
            <v>4.8252902799999997E-2</v>
          </cell>
          <cell r="Z23">
            <v>3.7918503100000001E-2</v>
          </cell>
          <cell r="AA23">
            <v>9.2501523999999995E-3</v>
          </cell>
          <cell r="AB23">
            <v>6.9912317799999998E-2</v>
          </cell>
          <cell r="AC23">
            <v>3.1575073E-3</v>
          </cell>
          <cell r="AD23">
            <v>0.76759999999999995</v>
          </cell>
        </row>
        <row r="24">
          <cell r="A24">
            <v>21030</v>
          </cell>
          <cell r="B24" t="str">
            <v>SOLDADOR</v>
          </cell>
          <cell r="C24" t="str">
            <v>h</v>
          </cell>
          <cell r="D24">
            <v>0.2</v>
          </cell>
          <cell r="E24">
            <v>0.08</v>
          </cell>
          <cell r="F24">
            <v>2.5000000000000001E-2</v>
          </cell>
          <cell r="G24">
            <v>1.4999999999999999E-2</v>
          </cell>
          <cell r="H24">
            <v>1.6E-2</v>
          </cell>
          <cell r="I24">
            <v>2E-3</v>
          </cell>
          <cell r="J24">
            <v>0.03</v>
          </cell>
          <cell r="K24">
            <v>0.01</v>
          </cell>
          <cell r="L24">
            <v>0</v>
          </cell>
          <cell r="M24">
            <v>0.18636883809999999</v>
          </cell>
          <cell r="N24">
            <v>4.8193232500000002E-2</v>
          </cell>
          <cell r="O24">
            <v>7.0899906700000001E-2</v>
          </cell>
          <cell r="P24">
            <v>9.0973371000000001E-3</v>
          </cell>
          <cell r="Q24">
            <v>4.3939329999999999E-4</v>
          </cell>
          <cell r="R24">
            <v>8.8437520000000003E-4</v>
          </cell>
          <cell r="S24">
            <v>9.2386578600000005E-2</v>
          </cell>
          <cell r="T24">
            <v>7.4015239999999996E-3</v>
          </cell>
          <cell r="U24">
            <v>4.8431199999999998E-5</v>
          </cell>
          <cell r="V24">
            <v>0</v>
          </cell>
          <cell r="W24">
            <v>3.8198712599999997E-2</v>
          </cell>
          <cell r="X24">
            <v>9.6461829999999998E-4</v>
          </cell>
          <cell r="Y24">
            <v>5.2282198000000002E-2</v>
          </cell>
          <cell r="Z24">
            <v>4.5303027699999998E-2</v>
          </cell>
          <cell r="AA24">
            <v>9.2519049999999995E-3</v>
          </cell>
          <cell r="AB24">
            <v>0.1571420151</v>
          </cell>
          <cell r="AC24">
            <v>3.4205226999999999E-3</v>
          </cell>
          <cell r="AD24">
            <v>1.1003000000000001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F6315-BC6F-4F86-882B-60364D3968BA}">
  <sheetPr codeName="Planilha7">
    <tabColor indexed="8"/>
    <pageSetUpPr fitToPage="1"/>
  </sheetPr>
  <dimension ref="A6:N60"/>
  <sheetViews>
    <sheetView showGridLines="0" view="pageBreakPreview" zoomScale="115" zoomScaleNormal="90" zoomScaleSheetLayoutView="115" workbookViewId="0">
      <selection activeCell="O12" sqref="O12"/>
    </sheetView>
  </sheetViews>
  <sheetFormatPr defaultRowHeight="12.75" x14ac:dyDescent="0.2"/>
  <cols>
    <col min="1" max="1" width="5.140625" style="1" customWidth="1"/>
    <col min="2" max="2" width="4" style="1" customWidth="1"/>
    <col min="3" max="3" width="4.7109375" style="1" customWidth="1"/>
    <col min="4" max="4" width="11" style="1" customWidth="1"/>
    <col min="5" max="5" width="16.42578125" style="1" customWidth="1"/>
    <col min="6" max="6" width="9.140625" style="1"/>
    <col min="7" max="7" width="13.5703125" style="1" customWidth="1"/>
    <col min="8" max="8" width="5.140625" style="1" customWidth="1"/>
    <col min="9" max="9" width="18" style="1" customWidth="1"/>
    <col min="10" max="11" width="9.140625" style="1"/>
    <col min="12" max="12" width="11.28515625" style="1" bestFit="1" customWidth="1"/>
    <col min="13" max="13" width="9.140625" style="1"/>
    <col min="14" max="14" width="11" style="1" bestFit="1" customWidth="1"/>
    <col min="15" max="16384" width="9.140625" style="1"/>
  </cols>
  <sheetData>
    <row r="6" spans="1:12" ht="15" x14ac:dyDescent="0.25">
      <c r="A6" s="22" t="s">
        <v>145</v>
      </c>
      <c r="B6" s="23"/>
      <c r="C6" s="23"/>
      <c r="D6" s="223">
        <v>46275</v>
      </c>
      <c r="E6" s="223"/>
      <c r="F6" s="223"/>
      <c r="I6" s="20"/>
    </row>
    <row r="7" spans="1:12" ht="15" x14ac:dyDescent="0.25">
      <c r="A7" s="22"/>
      <c r="B7" s="23"/>
      <c r="C7" s="23"/>
      <c r="D7" s="21"/>
      <c r="E7" s="21"/>
      <c r="I7" s="20"/>
    </row>
    <row r="8" spans="1:12" ht="15" x14ac:dyDescent="0.25">
      <c r="A8" s="6" t="s">
        <v>21</v>
      </c>
      <c r="B8" s="4"/>
      <c r="C8" s="4"/>
      <c r="D8" s="4"/>
      <c r="E8" s="4"/>
      <c r="F8" s="4"/>
      <c r="G8" s="4"/>
      <c r="H8" s="4"/>
      <c r="I8" s="4"/>
    </row>
    <row r="9" spans="1:12" ht="15" x14ac:dyDescent="0.25">
      <c r="A9" s="5" t="s">
        <v>17</v>
      </c>
      <c r="B9" s="4"/>
      <c r="C9" s="4"/>
      <c r="D9" s="4"/>
      <c r="E9" s="4"/>
      <c r="F9" s="4"/>
      <c r="G9" s="4"/>
      <c r="H9" s="4"/>
      <c r="I9" s="4"/>
    </row>
    <row r="10" spans="1:12" ht="15" x14ac:dyDescent="0.25">
      <c r="A10" s="6" t="s">
        <v>1</v>
      </c>
      <c r="C10" s="7" t="s">
        <v>30</v>
      </c>
      <c r="D10" s="4"/>
      <c r="E10" s="4"/>
      <c r="F10" s="4"/>
      <c r="G10" s="4"/>
      <c r="H10" s="4"/>
      <c r="I10" s="4"/>
    </row>
    <row r="11" spans="1:12" ht="15" x14ac:dyDescent="0.25">
      <c r="A11" s="4"/>
      <c r="C11" s="7" t="s">
        <v>31</v>
      </c>
      <c r="D11" s="4"/>
      <c r="E11" s="4"/>
      <c r="F11" s="4"/>
      <c r="G11" s="4"/>
      <c r="H11" s="4"/>
      <c r="I11" s="4"/>
    </row>
    <row r="12" spans="1:12" ht="83.25" customHeight="1" x14ac:dyDescent="0.2">
      <c r="A12" s="12" t="s">
        <v>0</v>
      </c>
      <c r="C12" s="226" t="s">
        <v>33</v>
      </c>
      <c r="D12" s="226"/>
      <c r="E12" s="226"/>
      <c r="F12" s="226"/>
      <c r="G12" s="226"/>
      <c r="H12" s="226"/>
      <c r="I12" s="226"/>
    </row>
    <row r="13" spans="1:12" x14ac:dyDescent="0.2">
      <c r="A13" s="8" t="s">
        <v>5</v>
      </c>
      <c r="C13" s="8" t="s">
        <v>16</v>
      </c>
    </row>
    <row r="15" spans="1:12" ht="42.75" customHeight="1" x14ac:dyDescent="0.2">
      <c r="A15" s="225" t="s">
        <v>6</v>
      </c>
      <c r="B15" s="225"/>
      <c r="C15" s="225"/>
      <c r="D15" s="225"/>
      <c r="E15" s="225"/>
      <c r="F15" s="225"/>
      <c r="G15" s="225"/>
      <c r="H15" s="225"/>
      <c r="I15" s="225"/>
      <c r="L15" s="9"/>
    </row>
    <row r="16" spans="1:12" x14ac:dyDescent="0.2">
      <c r="A16" s="1" t="s">
        <v>8</v>
      </c>
    </row>
    <row r="18" spans="1:14" ht="47.25" customHeight="1" x14ac:dyDescent="0.2">
      <c r="A18" s="224" t="s">
        <v>9</v>
      </c>
      <c r="B18" s="224"/>
      <c r="C18" s="224"/>
      <c r="D18" s="224"/>
      <c r="E18" s="224"/>
      <c r="F18" s="224"/>
      <c r="G18" s="224"/>
      <c r="H18" s="224"/>
      <c r="I18" s="224"/>
    </row>
    <row r="19" spans="1:14" ht="9.9499999999999993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14" ht="57" customHeight="1" x14ac:dyDescent="0.2">
      <c r="A20" s="224" t="s">
        <v>18</v>
      </c>
      <c r="B20" s="224"/>
      <c r="C20" s="224"/>
      <c r="D20" s="224"/>
      <c r="E20" s="224"/>
      <c r="F20" s="224"/>
      <c r="G20" s="224"/>
      <c r="H20" s="224"/>
      <c r="I20" s="224"/>
    </row>
    <row r="21" spans="1:14" ht="9.9499999999999993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</row>
    <row r="22" spans="1:14" x14ac:dyDescent="0.2">
      <c r="A22" s="17" t="s">
        <v>23</v>
      </c>
      <c r="B22" s="16"/>
      <c r="C22" s="16"/>
      <c r="D22" s="16"/>
      <c r="E22" s="29">
        <v>4169303.33</v>
      </c>
      <c r="F22" s="28"/>
      <c r="H22" s="16"/>
      <c r="I22" s="16"/>
      <c r="L22" s="53"/>
    </row>
    <row r="23" spans="1:14" ht="24" customHeight="1" x14ac:dyDescent="0.2">
      <c r="A23" s="17"/>
      <c r="B23" s="16"/>
      <c r="C23" s="16"/>
      <c r="D23" s="16"/>
      <c r="E23" s="228" t="s">
        <v>137</v>
      </c>
      <c r="F23" s="228"/>
      <c r="G23" s="228"/>
      <c r="H23" s="228"/>
      <c r="I23" s="228"/>
      <c r="L23" s="53"/>
    </row>
    <row r="24" spans="1:14" ht="24" customHeight="1" x14ac:dyDescent="0.2">
      <c r="A24" s="17" t="s">
        <v>29</v>
      </c>
      <c r="B24" s="16"/>
      <c r="C24" s="16"/>
      <c r="D24" s="16"/>
      <c r="E24" s="27"/>
      <c r="F24" s="52" t="s">
        <v>138</v>
      </c>
      <c r="G24" s="50">
        <v>0.74950000000000006</v>
      </c>
      <c r="H24" s="27"/>
      <c r="I24" s="27"/>
      <c r="L24" s="54"/>
    </row>
    <row r="25" spans="1:14" ht="14.25" customHeight="1" x14ac:dyDescent="0.2">
      <c r="A25" s="17" t="s">
        <v>24</v>
      </c>
      <c r="B25" s="16"/>
      <c r="C25" s="16"/>
      <c r="D25" s="16"/>
      <c r="E25" s="30">
        <v>1393476.29</v>
      </c>
      <c r="F25" s="27"/>
      <c r="G25" s="27"/>
      <c r="H25" s="27"/>
      <c r="I25" s="27"/>
      <c r="L25" s="2"/>
    </row>
    <row r="26" spans="1:14" ht="27.75" customHeight="1" x14ac:dyDescent="0.2">
      <c r="A26" s="17"/>
      <c r="B26" s="16"/>
      <c r="C26" s="16"/>
      <c r="D26" s="16"/>
      <c r="E26" s="228" t="s">
        <v>139</v>
      </c>
      <c r="F26" s="228"/>
      <c r="G26" s="228"/>
      <c r="H26" s="228"/>
      <c r="I26" s="228"/>
      <c r="L26" s="49"/>
    </row>
    <row r="27" spans="1:14" ht="9.9499999999999993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4" ht="27" customHeight="1" x14ac:dyDescent="0.2">
      <c r="A28" s="224" t="s">
        <v>12</v>
      </c>
      <c r="B28" s="224"/>
      <c r="C28" s="224"/>
      <c r="D28" s="224"/>
      <c r="E28" s="224"/>
      <c r="F28" s="224"/>
      <c r="G28" s="224"/>
      <c r="H28" s="224"/>
      <c r="I28" s="224"/>
      <c r="N28" s="25"/>
    </row>
    <row r="29" spans="1:14" ht="25.5" customHeight="1" x14ac:dyDescent="0.2">
      <c r="A29" s="13"/>
      <c r="B29" s="13"/>
      <c r="C29" s="13"/>
      <c r="D29" s="51"/>
      <c r="E29" s="51">
        <v>125079.09</v>
      </c>
      <c r="F29" s="227" t="s">
        <v>140</v>
      </c>
      <c r="G29" s="227"/>
      <c r="H29" s="227"/>
      <c r="I29" s="227"/>
      <c r="N29" s="25"/>
    </row>
    <row r="30" spans="1:14" ht="9.9499999999999993" customHeight="1" x14ac:dyDescent="0.2">
      <c r="N30" s="26"/>
    </row>
    <row r="31" spans="1:14" ht="9.9499999999999993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14" ht="138.75" customHeight="1" x14ac:dyDescent="0.2">
      <c r="A32" s="224" t="s">
        <v>25</v>
      </c>
      <c r="B32" s="224"/>
      <c r="C32" s="224"/>
      <c r="D32" s="224"/>
      <c r="E32" s="224"/>
      <c r="F32" s="224"/>
      <c r="G32" s="224"/>
      <c r="H32" s="224"/>
      <c r="I32" s="224"/>
    </row>
    <row r="33" spans="1:9" ht="9.9499999999999993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9" ht="73.5" customHeight="1" x14ac:dyDescent="0.2">
      <c r="A34" s="224" t="s">
        <v>28</v>
      </c>
      <c r="B34" s="224"/>
      <c r="C34" s="224"/>
      <c r="D34" s="224"/>
      <c r="E34" s="224"/>
      <c r="F34" s="224"/>
      <c r="G34" s="224"/>
      <c r="H34" s="224"/>
      <c r="I34" s="224"/>
    </row>
    <row r="35" spans="1:9" ht="9.9499999999999993" customHeight="1" x14ac:dyDescent="0.2"/>
    <row r="36" spans="1:9" ht="106.5" customHeight="1" x14ac:dyDescent="0.2">
      <c r="A36" s="224" t="s">
        <v>26</v>
      </c>
      <c r="B36" s="224"/>
      <c r="C36" s="224"/>
      <c r="D36" s="224"/>
      <c r="E36" s="224"/>
      <c r="F36" s="224"/>
      <c r="G36" s="224"/>
      <c r="H36" s="224"/>
      <c r="I36" s="224"/>
    </row>
    <row r="37" spans="1:9" ht="9.9499999999999993" customHeight="1" x14ac:dyDescent="0.2"/>
    <row r="38" spans="1:9" ht="24.75" customHeight="1" x14ac:dyDescent="0.2">
      <c r="A38" s="224" t="s">
        <v>10</v>
      </c>
      <c r="B38" s="224"/>
      <c r="C38" s="224"/>
      <c r="D38" s="224"/>
      <c r="E38" s="224"/>
      <c r="F38" s="224"/>
      <c r="G38" s="224"/>
      <c r="H38" s="224"/>
      <c r="I38" s="224"/>
    </row>
    <row r="39" spans="1:9" ht="9.9499999999999993" customHeight="1" x14ac:dyDescent="0.2"/>
    <row r="40" spans="1:9" ht="12.75" customHeight="1" x14ac:dyDescent="0.2">
      <c r="A40" s="17" t="s">
        <v>14</v>
      </c>
      <c r="B40" s="16"/>
      <c r="C40" s="16"/>
      <c r="D40" s="16"/>
      <c r="E40" s="16"/>
      <c r="F40" s="19">
        <v>60</v>
      </c>
      <c r="G40" s="24" t="s">
        <v>32</v>
      </c>
      <c r="H40" s="18"/>
      <c r="I40" s="18"/>
    </row>
    <row r="41" spans="1:9" ht="9.9499999999999993" customHeight="1" x14ac:dyDescent="0.2"/>
    <row r="42" spans="1:9" ht="25.5" customHeight="1" x14ac:dyDescent="0.2">
      <c r="A42" s="224" t="s">
        <v>22</v>
      </c>
      <c r="B42" s="224"/>
      <c r="C42" s="224"/>
      <c r="D42" s="224"/>
      <c r="E42" s="224"/>
      <c r="F42" s="224"/>
      <c r="G42" s="224"/>
      <c r="H42" s="224"/>
      <c r="I42" s="224"/>
    </row>
    <row r="43" spans="1:9" ht="9.9499999999999993" customHeight="1" x14ac:dyDescent="0.2"/>
    <row r="44" spans="1:9" ht="26.25" customHeight="1" x14ac:dyDescent="0.2">
      <c r="A44" s="224" t="s">
        <v>11</v>
      </c>
      <c r="B44" s="224"/>
      <c r="C44" s="224"/>
      <c r="D44" s="224"/>
      <c r="E44" s="224"/>
      <c r="F44" s="224"/>
      <c r="G44" s="224"/>
      <c r="H44" s="224"/>
      <c r="I44" s="224"/>
    </row>
    <row r="45" spans="1:9" ht="9.9499999999999993" customHeight="1" x14ac:dyDescent="0.2"/>
    <row r="46" spans="1:9" ht="52.5" customHeight="1" x14ac:dyDescent="0.2">
      <c r="A46" s="224" t="s">
        <v>19</v>
      </c>
      <c r="B46" s="224"/>
      <c r="C46" s="224"/>
      <c r="D46" s="224"/>
      <c r="E46" s="224"/>
      <c r="F46" s="224"/>
      <c r="G46" s="224"/>
      <c r="H46" s="224"/>
      <c r="I46" s="224"/>
    </row>
    <row r="47" spans="1:9" ht="9.9499999999999993" customHeight="1" x14ac:dyDescent="0.2"/>
    <row r="48" spans="1:9" ht="66.75" customHeight="1" x14ac:dyDescent="0.2">
      <c r="A48" s="224" t="s">
        <v>20</v>
      </c>
      <c r="B48" s="224"/>
      <c r="C48" s="224"/>
      <c r="D48" s="224"/>
      <c r="E48" s="224"/>
      <c r="F48" s="224"/>
      <c r="G48" s="224"/>
      <c r="H48" s="224"/>
      <c r="I48" s="224"/>
    </row>
    <row r="49" spans="1:11" ht="9.9499999999999993" customHeight="1" x14ac:dyDescent="0.2"/>
    <row r="50" spans="1:11" ht="69" customHeight="1" x14ac:dyDescent="0.2">
      <c r="A50" s="224" t="s">
        <v>27</v>
      </c>
      <c r="B50" s="224"/>
      <c r="C50" s="224"/>
      <c r="D50" s="224"/>
      <c r="E50" s="224"/>
      <c r="F50" s="224"/>
      <c r="G50" s="224"/>
      <c r="H50" s="224"/>
      <c r="I50" s="224"/>
    </row>
    <row r="51" spans="1:11" ht="9.9499999999999993" customHeight="1" x14ac:dyDescent="0.2"/>
    <row r="52" spans="1:11" x14ac:dyDescent="0.2">
      <c r="A52" s="1" t="s">
        <v>2</v>
      </c>
    </row>
    <row r="54" spans="1:11" ht="45" customHeight="1" x14ac:dyDescent="0.2">
      <c r="A54" s="229" t="s">
        <v>13</v>
      </c>
      <c r="B54" s="229"/>
      <c r="C54" s="229"/>
      <c r="D54" s="229"/>
      <c r="E54" s="229"/>
      <c r="F54" s="229"/>
      <c r="G54" s="229"/>
      <c r="H54" s="229"/>
      <c r="I54" s="229"/>
    </row>
    <row r="55" spans="1:11" ht="15.75" x14ac:dyDescent="0.25">
      <c r="A55" s="222" t="s">
        <v>16</v>
      </c>
      <c r="B55" s="222"/>
      <c r="C55" s="222"/>
      <c r="D55" s="222"/>
      <c r="E55" s="222"/>
      <c r="F55" s="222"/>
      <c r="G55" s="222"/>
      <c r="H55" s="222"/>
      <c r="I55" s="222"/>
      <c r="J55" s="11"/>
      <c r="K55" s="11"/>
    </row>
    <row r="56" spans="1:11" ht="15.75" x14ac:dyDescent="0.25">
      <c r="A56" s="222" t="s">
        <v>4</v>
      </c>
      <c r="B56" s="222"/>
      <c r="C56" s="222"/>
      <c r="D56" s="222"/>
      <c r="E56" s="222"/>
      <c r="F56" s="222"/>
      <c r="G56" s="222"/>
      <c r="H56" s="222"/>
      <c r="I56" s="222"/>
      <c r="J56" s="11"/>
      <c r="K56" s="11"/>
    </row>
    <row r="57" spans="1:11" ht="15.75" x14ac:dyDescent="0.25">
      <c r="A57" s="222" t="s">
        <v>15</v>
      </c>
      <c r="B57" s="222"/>
      <c r="C57" s="222"/>
      <c r="D57" s="222"/>
      <c r="E57" s="222"/>
      <c r="F57" s="222"/>
      <c r="G57" s="222"/>
      <c r="H57" s="222"/>
      <c r="I57" s="222"/>
      <c r="J57" s="11"/>
      <c r="K57" s="11"/>
    </row>
    <row r="58" spans="1:11" ht="15.75" x14ac:dyDescent="0.25">
      <c r="A58" s="222" t="s">
        <v>3</v>
      </c>
      <c r="B58" s="222"/>
      <c r="C58" s="222"/>
      <c r="D58" s="222"/>
      <c r="E58" s="222"/>
      <c r="F58" s="222"/>
      <c r="G58" s="222"/>
      <c r="H58" s="222"/>
      <c r="I58" s="222"/>
      <c r="J58" s="11"/>
      <c r="K58" s="11"/>
    </row>
    <row r="59" spans="1:11" ht="15.75" x14ac:dyDescent="0.25">
      <c r="A59" s="222" t="s">
        <v>7</v>
      </c>
      <c r="B59" s="222"/>
      <c r="C59" s="222"/>
      <c r="D59" s="222"/>
      <c r="E59" s="222"/>
      <c r="F59" s="222"/>
      <c r="G59" s="222"/>
      <c r="H59" s="222"/>
      <c r="I59" s="222"/>
    </row>
    <row r="60" spans="1:11" ht="15.75" x14ac:dyDescent="0.25">
      <c r="A60" s="222"/>
      <c r="B60" s="222"/>
      <c r="C60" s="222"/>
      <c r="D60" s="222"/>
      <c r="E60" s="222"/>
      <c r="F60" s="222"/>
      <c r="G60" s="222"/>
      <c r="H60" s="222"/>
      <c r="I60" s="222"/>
    </row>
  </sheetData>
  <mergeCells count="25">
    <mergeCell ref="A60:I60"/>
    <mergeCell ref="A54:I54"/>
    <mergeCell ref="A59:I59"/>
    <mergeCell ref="A18:I18"/>
    <mergeCell ref="A56:I56"/>
    <mergeCell ref="A57:I57"/>
    <mergeCell ref="A55:I55"/>
    <mergeCell ref="A44:I44"/>
    <mergeCell ref="A46:I46"/>
    <mergeCell ref="A48:I48"/>
    <mergeCell ref="A50:I50"/>
    <mergeCell ref="E26:I26"/>
    <mergeCell ref="A36:I36"/>
    <mergeCell ref="A32:I32"/>
    <mergeCell ref="A42:I42"/>
    <mergeCell ref="A38:I38"/>
    <mergeCell ref="A58:I58"/>
    <mergeCell ref="D6:F6"/>
    <mergeCell ref="A34:I34"/>
    <mergeCell ref="A15:I15"/>
    <mergeCell ref="A20:I20"/>
    <mergeCell ref="A28:I28"/>
    <mergeCell ref="C12:I12"/>
    <mergeCell ref="F29:I29"/>
    <mergeCell ref="E23:I23"/>
  </mergeCells>
  <phoneticPr fontId="5" type="noConversion"/>
  <printOptions horizontalCentered="1"/>
  <pageMargins left="0.78740157480314965" right="0.78740157480314965" top="0.55118110236220474" bottom="0.70866141732283472" header="0.51181102362204722" footer="0.51181102362204722"/>
  <pageSetup paperSize="9" scale="93" fitToHeight="2" orientation="portrait" r:id="rId1"/>
  <headerFooter alignWithMargins="0"/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2E53-325E-4D10-AA6F-BF9302A5B0D2}">
  <sheetPr>
    <pageSetUpPr fitToPage="1"/>
  </sheetPr>
  <dimension ref="A1:J48"/>
  <sheetViews>
    <sheetView showWhiteSpace="0" zoomScale="85" zoomScaleNormal="85" workbookViewId="0">
      <selection activeCell="R18" sqref="R18"/>
    </sheetView>
  </sheetViews>
  <sheetFormatPr defaultRowHeight="14.25" x14ac:dyDescent="0.2"/>
  <cols>
    <col min="1" max="1" width="9" style="32" customWidth="1"/>
    <col min="2" max="2" width="11.42578125" style="32" bestFit="1" customWidth="1"/>
    <col min="3" max="3" width="22.140625" style="32" customWidth="1"/>
    <col min="4" max="4" width="68.5703125" style="32" bestFit="1" customWidth="1"/>
    <col min="5" max="5" width="9.140625" style="32" bestFit="1" customWidth="1"/>
    <col min="6" max="8" width="14.85546875" style="32" bestFit="1" customWidth="1"/>
    <col min="9" max="9" width="15.7109375" style="32" customWidth="1"/>
    <col min="10" max="10" width="14.85546875" style="32" bestFit="1" customWidth="1"/>
    <col min="11" max="16384" width="9.140625" style="32"/>
  </cols>
  <sheetData>
    <row r="1" spans="1:10" ht="15" customHeight="1" x14ac:dyDescent="0.2">
      <c r="A1" s="31"/>
      <c r="B1" s="31"/>
      <c r="C1" s="31"/>
      <c r="D1" s="31"/>
      <c r="E1" s="236"/>
      <c r="F1" s="236"/>
      <c r="G1" s="236"/>
      <c r="H1" s="236"/>
      <c r="J1" s="62"/>
    </row>
    <row r="2" spans="1:10" ht="15" x14ac:dyDescent="0.2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1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15" x14ac:dyDescent="0.2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ht="15" x14ac:dyDescent="0.2">
      <c r="A5" s="31" t="s">
        <v>144</v>
      </c>
      <c r="B5" s="65" t="s">
        <v>17</v>
      </c>
      <c r="C5" s="31"/>
      <c r="D5" s="31"/>
      <c r="E5" s="31"/>
      <c r="F5" s="31"/>
      <c r="G5" s="31"/>
      <c r="H5" s="31"/>
      <c r="I5" s="31"/>
      <c r="J5" s="31"/>
    </row>
    <row r="6" spans="1:10" ht="15" x14ac:dyDescent="0.25">
      <c r="A6" s="61" t="s">
        <v>143</v>
      </c>
      <c r="B6" s="66" t="s">
        <v>30</v>
      </c>
      <c r="C6" s="31"/>
      <c r="D6" s="31"/>
      <c r="E6" s="31"/>
      <c r="F6" s="31"/>
      <c r="G6" s="31"/>
      <c r="H6" s="31"/>
      <c r="I6" s="31"/>
      <c r="J6" s="31"/>
    </row>
    <row r="7" spans="1:10" ht="15" x14ac:dyDescent="0.2">
      <c r="A7" s="31"/>
      <c r="B7" s="66" t="s">
        <v>31</v>
      </c>
      <c r="C7" s="31"/>
      <c r="D7" s="31"/>
      <c r="E7" s="31"/>
      <c r="F7" s="31"/>
      <c r="G7" s="31"/>
      <c r="H7" s="31"/>
      <c r="I7" s="31"/>
      <c r="J7" s="31"/>
    </row>
    <row r="8" spans="1:10" ht="15" x14ac:dyDescent="0.2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ht="54" customHeight="1" x14ac:dyDescent="0.2">
      <c r="A9" s="33" t="s">
        <v>142</v>
      </c>
      <c r="B9" s="233" t="s">
        <v>33</v>
      </c>
      <c r="C9" s="233"/>
      <c r="D9" s="233"/>
      <c r="E9" s="233"/>
      <c r="F9" s="63" t="s">
        <v>34</v>
      </c>
      <c r="G9" s="64" t="s">
        <v>35</v>
      </c>
      <c r="H9" s="62" t="s">
        <v>214</v>
      </c>
      <c r="I9" s="233" t="s">
        <v>36</v>
      </c>
      <c r="J9" s="233"/>
    </row>
    <row r="10" spans="1:10" ht="21" customHeight="1" x14ac:dyDescent="0.2">
      <c r="A10" s="234" t="s">
        <v>37</v>
      </c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0" ht="30" customHeight="1" x14ac:dyDescent="0.2">
      <c r="A11" s="34" t="s">
        <v>38</v>
      </c>
      <c r="B11" s="35" t="s">
        <v>39</v>
      </c>
      <c r="C11" s="34" t="s">
        <v>40</v>
      </c>
      <c r="D11" s="34" t="s">
        <v>41</v>
      </c>
      <c r="E11" s="36" t="s">
        <v>42</v>
      </c>
      <c r="F11" s="35" t="s">
        <v>43</v>
      </c>
      <c r="G11" s="35" t="s">
        <v>44</v>
      </c>
      <c r="H11" s="35" t="s">
        <v>45</v>
      </c>
      <c r="I11" s="35" t="s">
        <v>46</v>
      </c>
      <c r="J11" s="35" t="s">
        <v>47</v>
      </c>
    </row>
    <row r="12" spans="1:10" ht="24" customHeight="1" x14ac:dyDescent="0.2">
      <c r="A12" s="37" t="s">
        <v>48</v>
      </c>
      <c r="B12" s="37" t="s">
        <v>49</v>
      </c>
      <c r="C12" s="37"/>
      <c r="D12" s="37" t="s">
        <v>50</v>
      </c>
      <c r="E12" s="38"/>
      <c r="F12" s="39">
        <v>1</v>
      </c>
      <c r="G12" s="39" t="s">
        <v>51</v>
      </c>
      <c r="H12" s="40">
        <v>148098.48000000001</v>
      </c>
      <c r="I12" s="40">
        <v>148098.48000000001</v>
      </c>
      <c r="J12" s="41">
        <v>3.5521157439988904E-2</v>
      </c>
    </row>
    <row r="13" spans="1:10" ht="26.1" customHeight="1" x14ac:dyDescent="0.2">
      <c r="A13" s="56" t="s">
        <v>52</v>
      </c>
      <c r="B13" s="56" t="s">
        <v>53</v>
      </c>
      <c r="C13" s="56" t="s">
        <v>54</v>
      </c>
      <c r="D13" s="56" t="s">
        <v>55</v>
      </c>
      <c r="E13" s="57" t="s">
        <v>56</v>
      </c>
      <c r="F13" s="58">
        <v>1</v>
      </c>
      <c r="G13" s="59">
        <v>91168.11</v>
      </c>
      <c r="H13" s="59">
        <v>110231.36</v>
      </c>
      <c r="I13" s="59">
        <v>110231.36</v>
      </c>
      <c r="J13" s="60">
        <v>2.6438795951073197E-2</v>
      </c>
    </row>
    <row r="14" spans="1:10" ht="26.1" customHeight="1" x14ac:dyDescent="0.2">
      <c r="A14" s="56" t="s">
        <v>57</v>
      </c>
      <c r="B14" s="56" t="s">
        <v>58</v>
      </c>
      <c r="C14" s="56" t="s">
        <v>59</v>
      </c>
      <c r="D14" s="56" t="s">
        <v>60</v>
      </c>
      <c r="E14" s="57" t="s">
        <v>56</v>
      </c>
      <c r="F14" s="58">
        <v>1</v>
      </c>
      <c r="G14" s="59">
        <v>31318.44</v>
      </c>
      <c r="H14" s="59">
        <v>37867.120000000003</v>
      </c>
      <c r="I14" s="59">
        <v>37867.120000000003</v>
      </c>
      <c r="J14" s="60">
        <v>9.0823614889157037E-3</v>
      </c>
    </row>
    <row r="15" spans="1:10" ht="24" customHeight="1" x14ac:dyDescent="0.2">
      <c r="A15" s="37" t="s">
        <v>61</v>
      </c>
      <c r="B15" s="37" t="s">
        <v>49</v>
      </c>
      <c r="C15" s="37"/>
      <c r="D15" s="37" t="s">
        <v>62</v>
      </c>
      <c r="E15" s="38"/>
      <c r="F15" s="39">
        <v>1</v>
      </c>
      <c r="G15" s="39" t="s">
        <v>51</v>
      </c>
      <c r="H15" s="40">
        <v>3930740.53</v>
      </c>
      <c r="I15" s="40">
        <v>3930740.53</v>
      </c>
      <c r="J15" s="41">
        <v>0.94278113605133163</v>
      </c>
    </row>
    <row r="16" spans="1:10" ht="26.1" customHeight="1" x14ac:dyDescent="0.2">
      <c r="A16" s="56" t="s">
        <v>63</v>
      </c>
      <c r="B16" s="56" t="s">
        <v>64</v>
      </c>
      <c r="C16" s="56" t="s">
        <v>59</v>
      </c>
      <c r="D16" s="56" t="s">
        <v>65</v>
      </c>
      <c r="E16" s="57" t="s">
        <v>66</v>
      </c>
      <c r="F16" s="58">
        <v>327.32499999999999</v>
      </c>
      <c r="G16" s="59">
        <v>0.55000000000000004</v>
      </c>
      <c r="H16" s="59">
        <v>0.66</v>
      </c>
      <c r="I16" s="59">
        <v>216.03</v>
      </c>
      <c r="J16" s="60">
        <v>5.1814411881612844E-5</v>
      </c>
    </row>
    <row r="17" spans="1:10" ht="24" customHeight="1" x14ac:dyDescent="0.2">
      <c r="A17" s="56" t="s">
        <v>67</v>
      </c>
      <c r="B17" s="56" t="s">
        <v>68</v>
      </c>
      <c r="C17" s="56" t="s">
        <v>59</v>
      </c>
      <c r="D17" s="56" t="s">
        <v>69</v>
      </c>
      <c r="E17" s="57" t="s">
        <v>66</v>
      </c>
      <c r="F17" s="58">
        <v>327.32499999999999</v>
      </c>
      <c r="G17" s="59">
        <v>0.42</v>
      </c>
      <c r="H17" s="59">
        <v>0.5</v>
      </c>
      <c r="I17" s="59">
        <v>163.66</v>
      </c>
      <c r="J17" s="60">
        <v>3.9253560378395398E-5</v>
      </c>
    </row>
    <row r="18" spans="1:10" ht="26.1" customHeight="1" x14ac:dyDescent="0.2">
      <c r="A18" s="56" t="s">
        <v>70</v>
      </c>
      <c r="B18" s="56" t="s">
        <v>71</v>
      </c>
      <c r="C18" s="56" t="s">
        <v>59</v>
      </c>
      <c r="D18" s="56" t="s">
        <v>72</v>
      </c>
      <c r="E18" s="57" t="s">
        <v>73</v>
      </c>
      <c r="F18" s="58">
        <v>196.39500000000001</v>
      </c>
      <c r="G18" s="59">
        <v>7.58</v>
      </c>
      <c r="H18" s="59">
        <v>9.16</v>
      </c>
      <c r="I18" s="59">
        <v>1798.97</v>
      </c>
      <c r="J18" s="60">
        <v>4.3147975995308551E-4</v>
      </c>
    </row>
    <row r="19" spans="1:10" ht="26.1" customHeight="1" x14ac:dyDescent="0.2">
      <c r="A19" s="56" t="s">
        <v>74</v>
      </c>
      <c r="B19" s="56" t="s">
        <v>75</v>
      </c>
      <c r="C19" s="56" t="s">
        <v>59</v>
      </c>
      <c r="D19" s="56" t="s">
        <v>76</v>
      </c>
      <c r="E19" s="57" t="s">
        <v>77</v>
      </c>
      <c r="F19" s="58">
        <v>4189.1049999999996</v>
      </c>
      <c r="G19" s="59">
        <v>3.01</v>
      </c>
      <c r="H19" s="59">
        <v>3.63</v>
      </c>
      <c r="I19" s="59">
        <v>15206.45</v>
      </c>
      <c r="J19" s="60">
        <v>3.6472400294271707E-3</v>
      </c>
    </row>
    <row r="20" spans="1:10" ht="26.1" customHeight="1" x14ac:dyDescent="0.2">
      <c r="A20" s="56" t="s">
        <v>78</v>
      </c>
      <c r="B20" s="56" t="s">
        <v>79</v>
      </c>
      <c r="C20" s="56" t="s">
        <v>59</v>
      </c>
      <c r="D20" s="56" t="s">
        <v>80</v>
      </c>
      <c r="E20" s="57" t="s">
        <v>73</v>
      </c>
      <c r="F20" s="58">
        <v>157.11600000000001</v>
      </c>
      <c r="G20" s="59">
        <v>64.599999999999994</v>
      </c>
      <c r="H20" s="59">
        <v>78.099999999999994</v>
      </c>
      <c r="I20" s="59">
        <v>12270.75</v>
      </c>
      <c r="J20" s="60">
        <v>2.9431175975387714E-3</v>
      </c>
    </row>
    <row r="21" spans="1:10" ht="24" customHeight="1" x14ac:dyDescent="0.2">
      <c r="A21" s="56" t="s">
        <v>81</v>
      </c>
      <c r="B21" s="56" t="s">
        <v>82</v>
      </c>
      <c r="C21" s="56" t="s">
        <v>59</v>
      </c>
      <c r="D21" s="56" t="s">
        <v>83</v>
      </c>
      <c r="E21" s="57" t="s">
        <v>66</v>
      </c>
      <c r="F21" s="58">
        <v>102125.92</v>
      </c>
      <c r="G21" s="59">
        <v>0.42</v>
      </c>
      <c r="H21" s="59">
        <v>0.5</v>
      </c>
      <c r="I21" s="59">
        <v>51062.96</v>
      </c>
      <c r="J21" s="60">
        <v>1.2247360280212569E-2</v>
      </c>
    </row>
    <row r="22" spans="1:10" ht="26.1" customHeight="1" x14ac:dyDescent="0.2">
      <c r="A22" s="56" t="s">
        <v>84</v>
      </c>
      <c r="B22" s="56" t="s">
        <v>85</v>
      </c>
      <c r="C22" s="56" t="s">
        <v>59</v>
      </c>
      <c r="D22" s="56" t="s">
        <v>86</v>
      </c>
      <c r="E22" s="57" t="s">
        <v>73</v>
      </c>
      <c r="F22" s="58">
        <v>314.233</v>
      </c>
      <c r="G22" s="59">
        <v>9.61</v>
      </c>
      <c r="H22" s="59">
        <v>11.61</v>
      </c>
      <c r="I22" s="59">
        <v>3648.24</v>
      </c>
      <c r="J22" s="60">
        <v>8.7502388558522077E-4</v>
      </c>
    </row>
    <row r="23" spans="1:10" ht="24" customHeight="1" x14ac:dyDescent="0.2">
      <c r="A23" s="56" t="s">
        <v>87</v>
      </c>
      <c r="B23" s="56" t="s">
        <v>88</v>
      </c>
      <c r="C23" s="56" t="s">
        <v>59</v>
      </c>
      <c r="D23" s="56" t="s">
        <v>89</v>
      </c>
      <c r="E23" s="57" t="s">
        <v>77</v>
      </c>
      <c r="F23" s="58">
        <v>1571.165</v>
      </c>
      <c r="G23" s="59">
        <v>3.09</v>
      </c>
      <c r="H23" s="59">
        <v>3.73</v>
      </c>
      <c r="I23" s="59">
        <v>5860.44</v>
      </c>
      <c r="J23" s="60">
        <v>1.4056161272391759E-3</v>
      </c>
    </row>
    <row r="24" spans="1:10" ht="26.1" customHeight="1" x14ac:dyDescent="0.2">
      <c r="A24" s="56" t="s">
        <v>90</v>
      </c>
      <c r="B24" s="56" t="s">
        <v>91</v>
      </c>
      <c r="C24" s="56" t="s">
        <v>59</v>
      </c>
      <c r="D24" s="56" t="s">
        <v>92</v>
      </c>
      <c r="E24" s="57" t="s">
        <v>93</v>
      </c>
      <c r="F24" s="58">
        <v>132.149</v>
      </c>
      <c r="G24" s="59">
        <v>3.53</v>
      </c>
      <c r="H24" s="59">
        <v>4.26</v>
      </c>
      <c r="I24" s="59">
        <v>562.95000000000005</v>
      </c>
      <c r="J24" s="60">
        <v>1.3502255783342105E-4</v>
      </c>
    </row>
    <row r="25" spans="1:10" ht="24" customHeight="1" x14ac:dyDescent="0.2">
      <c r="A25" s="56" t="s">
        <v>94</v>
      </c>
      <c r="B25" s="56" t="s">
        <v>95</v>
      </c>
      <c r="C25" s="56" t="s">
        <v>59</v>
      </c>
      <c r="D25" s="56" t="s">
        <v>96</v>
      </c>
      <c r="E25" s="57" t="s">
        <v>66</v>
      </c>
      <c r="F25" s="58">
        <v>981.98</v>
      </c>
      <c r="G25" s="59">
        <v>0.53</v>
      </c>
      <c r="H25" s="59">
        <v>0.64</v>
      </c>
      <c r="I25" s="59">
        <v>628.46</v>
      </c>
      <c r="J25" s="60">
        <v>1.5073501500309405E-4</v>
      </c>
    </row>
    <row r="26" spans="1:10" ht="39" customHeight="1" x14ac:dyDescent="0.2">
      <c r="A26" s="56" t="s">
        <v>97</v>
      </c>
      <c r="B26" s="56" t="s">
        <v>98</v>
      </c>
      <c r="C26" s="56" t="s">
        <v>99</v>
      </c>
      <c r="D26" s="56" t="s">
        <v>100</v>
      </c>
      <c r="E26" s="57" t="s">
        <v>101</v>
      </c>
      <c r="F26" s="58">
        <v>6268.96</v>
      </c>
      <c r="G26" s="59">
        <v>447.5</v>
      </c>
      <c r="H26" s="59">
        <v>541.07000000000005</v>
      </c>
      <c r="I26" s="59">
        <v>3391946.18</v>
      </c>
      <c r="J26" s="60">
        <v>0.81355226797566682</v>
      </c>
    </row>
    <row r="27" spans="1:10" ht="26.1" customHeight="1" x14ac:dyDescent="0.2">
      <c r="A27" s="56" t="s">
        <v>102</v>
      </c>
      <c r="B27" s="56" t="s">
        <v>103</v>
      </c>
      <c r="C27" s="56" t="s">
        <v>59</v>
      </c>
      <c r="D27" s="56" t="s">
        <v>104</v>
      </c>
      <c r="E27" s="57" t="s">
        <v>73</v>
      </c>
      <c r="F27" s="58">
        <v>2612.0659999999998</v>
      </c>
      <c r="G27" s="59">
        <v>37.85</v>
      </c>
      <c r="H27" s="59">
        <v>45.76</v>
      </c>
      <c r="I27" s="59">
        <v>119528.14</v>
      </c>
      <c r="J27" s="60">
        <v>2.8668612125182076E-2</v>
      </c>
    </row>
    <row r="28" spans="1:10" ht="26.1" customHeight="1" x14ac:dyDescent="0.2">
      <c r="A28" s="56" t="s">
        <v>105</v>
      </c>
      <c r="B28" s="56" t="s">
        <v>106</v>
      </c>
      <c r="C28" s="56" t="s">
        <v>59</v>
      </c>
      <c r="D28" s="56" t="s">
        <v>107</v>
      </c>
      <c r="E28" s="57" t="s">
        <v>108</v>
      </c>
      <c r="F28" s="58">
        <v>15.9</v>
      </c>
      <c r="G28" s="59">
        <v>2.48</v>
      </c>
      <c r="H28" s="59">
        <v>2.99</v>
      </c>
      <c r="I28" s="59">
        <v>47.54</v>
      </c>
      <c r="J28" s="60">
        <v>1.1402384580159583E-5</v>
      </c>
    </row>
    <row r="29" spans="1:10" ht="24" customHeight="1" x14ac:dyDescent="0.2">
      <c r="A29" s="56" t="s">
        <v>109</v>
      </c>
      <c r="B29" s="56" t="s">
        <v>110</v>
      </c>
      <c r="C29" s="56" t="s">
        <v>59</v>
      </c>
      <c r="D29" s="56" t="s">
        <v>111</v>
      </c>
      <c r="E29" s="57" t="s">
        <v>93</v>
      </c>
      <c r="F29" s="58">
        <v>917.55700000000002</v>
      </c>
      <c r="G29" s="59">
        <v>0.8</v>
      </c>
      <c r="H29" s="59">
        <v>0.96</v>
      </c>
      <c r="I29" s="59">
        <v>880.85</v>
      </c>
      <c r="J29" s="60">
        <v>2.1127030831791268E-4</v>
      </c>
    </row>
    <row r="30" spans="1:10" ht="24" customHeight="1" x14ac:dyDescent="0.2">
      <c r="A30" s="56" t="s">
        <v>112</v>
      </c>
      <c r="B30" s="56" t="s">
        <v>113</v>
      </c>
      <c r="C30" s="56" t="s">
        <v>59</v>
      </c>
      <c r="D30" s="56" t="s">
        <v>114</v>
      </c>
      <c r="E30" s="57" t="s">
        <v>93</v>
      </c>
      <c r="F30" s="58">
        <v>112841.28</v>
      </c>
      <c r="G30" s="59">
        <v>0.89</v>
      </c>
      <c r="H30" s="59">
        <v>1.07</v>
      </c>
      <c r="I30" s="59">
        <v>120740.16</v>
      </c>
      <c r="J30" s="60">
        <v>2.8959312969920086E-2</v>
      </c>
    </row>
    <row r="31" spans="1:10" ht="24" customHeight="1" x14ac:dyDescent="0.2">
      <c r="A31" s="56" t="s">
        <v>115</v>
      </c>
      <c r="B31" s="56" t="s">
        <v>116</v>
      </c>
      <c r="C31" s="56" t="s">
        <v>59</v>
      </c>
      <c r="D31" s="56" t="s">
        <v>117</v>
      </c>
      <c r="E31" s="57" t="s">
        <v>101</v>
      </c>
      <c r="F31" s="58">
        <v>51.061</v>
      </c>
      <c r="G31" s="59">
        <v>3025</v>
      </c>
      <c r="H31" s="59">
        <v>3657.52</v>
      </c>
      <c r="I31" s="59">
        <v>186756.62</v>
      </c>
      <c r="J31" s="60">
        <v>4.4793243671239436E-2</v>
      </c>
    </row>
    <row r="32" spans="1:10" ht="26.1" customHeight="1" x14ac:dyDescent="0.2">
      <c r="A32" s="56" t="s">
        <v>118</v>
      </c>
      <c r="B32" s="56" t="s">
        <v>119</v>
      </c>
      <c r="C32" s="56" t="s">
        <v>59</v>
      </c>
      <c r="D32" s="56" t="s">
        <v>120</v>
      </c>
      <c r="E32" s="57" t="s">
        <v>121</v>
      </c>
      <c r="F32" s="58">
        <v>1.276</v>
      </c>
      <c r="G32" s="59">
        <v>2650</v>
      </c>
      <c r="H32" s="59">
        <v>3204.11</v>
      </c>
      <c r="I32" s="59">
        <v>4088.44</v>
      </c>
      <c r="J32" s="60">
        <v>9.806050738937241E-4</v>
      </c>
    </row>
    <row r="33" spans="1:10" ht="24" customHeight="1" x14ac:dyDescent="0.2">
      <c r="A33" s="56" t="s">
        <v>122</v>
      </c>
      <c r="B33" s="56" t="s">
        <v>123</v>
      </c>
      <c r="C33" s="56" t="s">
        <v>59</v>
      </c>
      <c r="D33" s="56" t="s">
        <v>124</v>
      </c>
      <c r="E33" s="57" t="s">
        <v>108</v>
      </c>
      <c r="F33" s="58">
        <v>5966.4179999999997</v>
      </c>
      <c r="G33" s="59">
        <v>2.13</v>
      </c>
      <c r="H33" s="59">
        <v>2.57</v>
      </c>
      <c r="I33" s="59">
        <v>15333.69</v>
      </c>
      <c r="J33" s="60">
        <v>3.6777583174789062E-3</v>
      </c>
    </row>
    <row r="34" spans="1:10" ht="24" customHeight="1" x14ac:dyDescent="0.2">
      <c r="A34" s="37" t="s">
        <v>125</v>
      </c>
      <c r="B34" s="37" t="s">
        <v>49</v>
      </c>
      <c r="C34" s="37"/>
      <c r="D34" s="37" t="s">
        <v>126</v>
      </c>
      <c r="E34" s="38"/>
      <c r="F34" s="39">
        <v>1</v>
      </c>
      <c r="G34" s="39" t="s">
        <v>51</v>
      </c>
      <c r="H34" s="40">
        <v>90464.320000000007</v>
      </c>
      <c r="I34" s="40">
        <v>90464.320000000007</v>
      </c>
      <c r="J34" s="41">
        <v>2.1697706508679474E-2</v>
      </c>
    </row>
    <row r="35" spans="1:10" ht="24" customHeight="1" x14ac:dyDescent="0.2">
      <c r="A35" s="56" t="s">
        <v>127</v>
      </c>
      <c r="B35" s="56" t="s">
        <v>128</v>
      </c>
      <c r="C35" s="56" t="s">
        <v>59</v>
      </c>
      <c r="D35" s="56" t="s">
        <v>129</v>
      </c>
      <c r="E35" s="57" t="s">
        <v>130</v>
      </c>
      <c r="F35" s="58">
        <v>503</v>
      </c>
      <c r="G35" s="59">
        <v>37.380000000000003</v>
      </c>
      <c r="H35" s="59">
        <v>45.19</v>
      </c>
      <c r="I35" s="59">
        <v>22730.57</v>
      </c>
      <c r="J35" s="60">
        <v>5.4518868503626002E-3</v>
      </c>
    </row>
    <row r="36" spans="1:10" ht="26.1" customHeight="1" x14ac:dyDescent="0.2">
      <c r="A36" s="56" t="s">
        <v>131</v>
      </c>
      <c r="B36" s="56" t="s">
        <v>132</v>
      </c>
      <c r="C36" s="56" t="s">
        <v>59</v>
      </c>
      <c r="D36" s="56" t="s">
        <v>133</v>
      </c>
      <c r="E36" s="57" t="s">
        <v>66</v>
      </c>
      <c r="F36" s="58">
        <v>999.16600000000005</v>
      </c>
      <c r="G36" s="59">
        <v>29.38</v>
      </c>
      <c r="H36" s="59">
        <v>35.520000000000003</v>
      </c>
      <c r="I36" s="59">
        <v>35490.370000000003</v>
      </c>
      <c r="J36" s="60">
        <v>8.5123022219637835E-3</v>
      </c>
    </row>
    <row r="37" spans="1:10" ht="24" customHeight="1" x14ac:dyDescent="0.2">
      <c r="A37" s="56" t="s">
        <v>134</v>
      </c>
      <c r="B37" s="56" t="s">
        <v>135</v>
      </c>
      <c r="C37" s="56" t="s">
        <v>59</v>
      </c>
      <c r="D37" s="56" t="s">
        <v>136</v>
      </c>
      <c r="E37" s="57" t="s">
        <v>66</v>
      </c>
      <c r="F37" s="58">
        <v>6607.25</v>
      </c>
      <c r="G37" s="59">
        <v>4.04</v>
      </c>
      <c r="H37" s="59">
        <v>4.88</v>
      </c>
      <c r="I37" s="59">
        <v>32243.38</v>
      </c>
      <c r="J37" s="60">
        <v>7.7335174363530896E-3</v>
      </c>
    </row>
    <row r="38" spans="1:10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</row>
    <row r="39" spans="1:10" x14ac:dyDescent="0.2">
      <c r="A39" s="230"/>
      <c r="B39" s="230"/>
      <c r="C39" s="230"/>
      <c r="D39" s="69"/>
      <c r="E39" s="68"/>
      <c r="F39" s="231" t="s">
        <v>141</v>
      </c>
      <c r="G39" s="232"/>
      <c r="H39" s="232"/>
      <c r="I39" s="74">
        <v>4169303.33</v>
      </c>
      <c r="J39" s="75">
        <f>I39/I39</f>
        <v>1</v>
      </c>
    </row>
    <row r="40" spans="1:10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</row>
    <row r="41" spans="1:10" x14ac:dyDescent="0.2">
      <c r="A41" s="70"/>
      <c r="B41" s="70"/>
      <c r="C41" s="71" t="s">
        <v>146</v>
      </c>
      <c r="D41" s="70"/>
      <c r="E41" s="70"/>
      <c r="F41" s="70"/>
      <c r="G41" s="70"/>
      <c r="H41" s="70"/>
      <c r="I41" s="70"/>
      <c r="J41" s="70"/>
    </row>
    <row r="42" spans="1:10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</row>
    <row r="43" spans="1:10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</row>
    <row r="44" spans="1:10" ht="15" x14ac:dyDescent="0.25">
      <c r="A44" s="70"/>
      <c r="B44" s="70"/>
      <c r="C44" s="70"/>
      <c r="D44" s="72"/>
      <c r="E44" s="70"/>
      <c r="F44" s="70"/>
      <c r="G44" s="70"/>
      <c r="H44" s="70"/>
      <c r="I44" s="70"/>
      <c r="J44" s="70"/>
    </row>
    <row r="45" spans="1:10" ht="15" x14ac:dyDescent="0.25">
      <c r="A45" s="70"/>
      <c r="B45" s="70"/>
      <c r="C45" s="70"/>
      <c r="D45" s="72"/>
      <c r="E45" s="70"/>
      <c r="F45" s="70"/>
      <c r="G45" s="70"/>
      <c r="H45" s="70"/>
      <c r="I45" s="70"/>
      <c r="J45" s="70"/>
    </row>
    <row r="46" spans="1:10" x14ac:dyDescent="0.2">
      <c r="A46" s="70"/>
      <c r="B46" s="70"/>
      <c r="C46" s="70"/>
      <c r="D46" s="73"/>
      <c r="E46" s="70"/>
      <c r="F46" s="70"/>
      <c r="G46" s="70"/>
      <c r="H46" s="70"/>
      <c r="I46" s="70"/>
      <c r="J46" s="70"/>
    </row>
    <row r="47" spans="1:10" x14ac:dyDescent="0.2">
      <c r="A47" s="70"/>
      <c r="B47" s="70"/>
      <c r="C47" s="70"/>
      <c r="D47" s="73"/>
      <c r="E47" s="70"/>
      <c r="F47" s="70"/>
      <c r="G47" s="70"/>
      <c r="H47" s="70"/>
      <c r="I47" s="70"/>
      <c r="J47" s="70"/>
    </row>
    <row r="48" spans="1:10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</row>
  </sheetData>
  <mergeCells count="7">
    <mergeCell ref="A39:C39"/>
    <mergeCell ref="F39:H39"/>
    <mergeCell ref="B9:E9"/>
    <mergeCell ref="A10:J10"/>
    <mergeCell ref="E1:F1"/>
    <mergeCell ref="G1:H1"/>
    <mergeCell ref="I9:J9"/>
  </mergeCells>
  <pageMargins left="0.5" right="0.5" top="0.53" bottom="1" header="0.44" footer="0.5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013A-A58A-416A-BD83-F4B40BE8F8F9}">
  <sheetPr>
    <pageSetUpPr fitToPage="1"/>
  </sheetPr>
  <dimension ref="A1:G31"/>
  <sheetViews>
    <sheetView showWhiteSpace="0" workbookViewId="0">
      <selection activeCell="C3" sqref="C3"/>
    </sheetView>
  </sheetViews>
  <sheetFormatPr defaultRowHeight="14.25" x14ac:dyDescent="0.2"/>
  <cols>
    <col min="1" max="1" width="8.28515625" style="32" customWidth="1"/>
    <col min="2" max="2" width="68.5703125" style="32" bestFit="1" customWidth="1"/>
    <col min="3" max="3" width="30.7109375" style="32" customWidth="1"/>
    <col min="4" max="30" width="13.7109375" style="32" bestFit="1" customWidth="1"/>
    <col min="31" max="16384" width="9.140625" style="32"/>
  </cols>
  <sheetData>
    <row r="1" spans="1:7" ht="15" x14ac:dyDescent="0.2">
      <c r="A1" s="65"/>
      <c r="B1" s="65"/>
      <c r="C1" s="65"/>
      <c r="D1" s="77"/>
      <c r="E1" s="77"/>
      <c r="F1" s="77"/>
      <c r="G1" s="77"/>
    </row>
    <row r="2" spans="1:7" ht="15" x14ac:dyDescent="0.2">
      <c r="A2" s="65"/>
      <c r="B2" s="65"/>
      <c r="C2" s="65"/>
      <c r="D2" s="65"/>
      <c r="E2" s="65"/>
      <c r="F2" s="65"/>
      <c r="G2" s="65"/>
    </row>
    <row r="3" spans="1:7" ht="15" x14ac:dyDescent="0.2">
      <c r="A3" s="65"/>
      <c r="B3" s="65"/>
      <c r="C3" s="65"/>
      <c r="D3" s="65"/>
      <c r="E3" s="65"/>
      <c r="F3" s="65"/>
      <c r="G3" s="65"/>
    </row>
    <row r="4" spans="1:7" ht="15" x14ac:dyDescent="0.2">
      <c r="A4" s="65"/>
      <c r="B4" s="65"/>
      <c r="C4" s="65"/>
      <c r="D4" s="65"/>
      <c r="E4" s="65"/>
      <c r="F4" s="65"/>
      <c r="G4" s="65"/>
    </row>
    <row r="5" spans="1:7" ht="7.5" customHeight="1" x14ac:dyDescent="0.2">
      <c r="A5" s="65"/>
      <c r="B5" s="65"/>
      <c r="C5" s="65"/>
      <c r="D5" s="65"/>
      <c r="E5" s="65"/>
      <c r="F5" s="65"/>
      <c r="G5" s="65"/>
    </row>
    <row r="6" spans="1:7" ht="15" x14ac:dyDescent="0.2">
      <c r="A6" s="65" t="s">
        <v>144</v>
      </c>
      <c r="B6" s="65" t="s">
        <v>17</v>
      </c>
      <c r="C6" s="65"/>
      <c r="D6" s="65"/>
      <c r="E6" s="65"/>
      <c r="F6" s="65"/>
      <c r="G6" s="65"/>
    </row>
    <row r="7" spans="1:7" ht="15" x14ac:dyDescent="0.2">
      <c r="A7" s="65" t="s">
        <v>143</v>
      </c>
      <c r="B7" s="66" t="s">
        <v>30</v>
      </c>
      <c r="C7" s="65"/>
      <c r="D7" s="65"/>
      <c r="E7" s="65"/>
      <c r="F7" s="65"/>
      <c r="G7" s="65"/>
    </row>
    <row r="8" spans="1:7" ht="15" x14ac:dyDescent="0.2">
      <c r="A8" s="65"/>
      <c r="B8" s="66" t="s">
        <v>31</v>
      </c>
      <c r="C8" s="65"/>
      <c r="D8" s="65"/>
      <c r="E8" s="65"/>
      <c r="F8" s="65"/>
      <c r="G8" s="65"/>
    </row>
    <row r="9" spans="1:7" ht="15" x14ac:dyDescent="0.2">
      <c r="A9" s="65"/>
      <c r="B9" s="65"/>
      <c r="C9" s="65"/>
      <c r="D9" s="65"/>
      <c r="E9" s="65"/>
      <c r="F9" s="65"/>
      <c r="G9" s="65"/>
    </row>
    <row r="10" spans="1:7" ht="15" customHeight="1" x14ac:dyDescent="0.2">
      <c r="A10" s="65" t="s">
        <v>142</v>
      </c>
      <c r="B10" s="253" t="s">
        <v>33</v>
      </c>
      <c r="C10" s="78" t="s">
        <v>34</v>
      </c>
      <c r="D10" s="64" t="s">
        <v>35</v>
      </c>
      <c r="E10" s="254" t="s">
        <v>214</v>
      </c>
      <c r="F10" s="253" t="s">
        <v>36</v>
      </c>
      <c r="G10" s="253"/>
    </row>
    <row r="11" spans="1:7" ht="15" x14ac:dyDescent="0.2">
      <c r="A11" s="65"/>
      <c r="B11" s="253"/>
      <c r="C11" s="64"/>
      <c r="D11" s="64"/>
      <c r="E11" s="254"/>
      <c r="F11" s="253"/>
      <c r="G11" s="253"/>
    </row>
    <row r="12" spans="1:7" ht="29.25" customHeight="1" x14ac:dyDescent="0.2">
      <c r="A12" s="65"/>
      <c r="B12" s="253"/>
      <c r="C12" s="65"/>
      <c r="D12" s="65"/>
      <c r="E12" s="254"/>
      <c r="F12" s="253"/>
      <c r="G12" s="253"/>
    </row>
    <row r="13" spans="1:7" ht="21" customHeight="1" x14ac:dyDescent="0.25">
      <c r="A13" s="255" t="s">
        <v>147</v>
      </c>
      <c r="B13" s="256"/>
      <c r="C13" s="256"/>
      <c r="D13" s="256"/>
      <c r="E13" s="256"/>
      <c r="F13" s="256"/>
      <c r="G13" s="256"/>
    </row>
    <row r="14" spans="1:7" ht="15" x14ac:dyDescent="0.2">
      <c r="A14" s="34" t="s">
        <v>38</v>
      </c>
      <c r="B14" s="34" t="s">
        <v>41</v>
      </c>
      <c r="C14" s="35" t="s">
        <v>148</v>
      </c>
      <c r="D14" s="35" t="s">
        <v>149</v>
      </c>
      <c r="E14" s="35" t="s">
        <v>150</v>
      </c>
      <c r="F14" s="35" t="s">
        <v>151</v>
      </c>
      <c r="G14" s="35" t="s">
        <v>152</v>
      </c>
    </row>
    <row r="15" spans="1:7" ht="24" customHeight="1" thickBot="1" x14ac:dyDescent="0.25">
      <c r="A15" s="37" t="s">
        <v>48</v>
      </c>
      <c r="B15" s="37" t="s">
        <v>50</v>
      </c>
      <c r="C15" s="39" t="s">
        <v>153</v>
      </c>
      <c r="D15" s="76" t="s">
        <v>154</v>
      </c>
      <c r="E15" s="76" t="s">
        <v>154</v>
      </c>
      <c r="F15" s="76" t="s">
        <v>155</v>
      </c>
      <c r="G15" s="76" t="s">
        <v>156</v>
      </c>
    </row>
    <row r="16" spans="1:7" ht="24" customHeight="1" thickTop="1" thickBot="1" x14ac:dyDescent="0.25">
      <c r="A16" s="37" t="s">
        <v>61</v>
      </c>
      <c r="B16" s="37" t="s">
        <v>62</v>
      </c>
      <c r="C16" s="39" t="s">
        <v>157</v>
      </c>
      <c r="D16" s="76" t="s">
        <v>158</v>
      </c>
      <c r="E16" s="76" t="s">
        <v>158</v>
      </c>
      <c r="F16" s="76" t="s">
        <v>159</v>
      </c>
      <c r="G16" s="76" t="s">
        <v>160</v>
      </c>
    </row>
    <row r="17" spans="1:7" ht="24" customHeight="1" thickTop="1" thickBot="1" x14ac:dyDescent="0.25">
      <c r="A17" s="37" t="s">
        <v>125</v>
      </c>
      <c r="B17" s="37" t="s">
        <v>126</v>
      </c>
      <c r="C17" s="39" t="s">
        <v>161</v>
      </c>
      <c r="D17" s="76" t="s">
        <v>162</v>
      </c>
      <c r="E17" s="76" t="s">
        <v>162</v>
      </c>
      <c r="F17" s="76" t="s">
        <v>163</v>
      </c>
      <c r="G17" s="76" t="s">
        <v>164</v>
      </c>
    </row>
    <row r="18" spans="1:7" ht="15" thickTop="1" x14ac:dyDescent="0.2">
      <c r="A18" s="70"/>
      <c r="B18" s="79"/>
      <c r="C18" s="55" t="s">
        <v>165</v>
      </c>
      <c r="D18" s="47" t="s">
        <v>166</v>
      </c>
      <c r="E18" s="47" t="s">
        <v>166</v>
      </c>
      <c r="F18" s="47" t="s">
        <v>167</v>
      </c>
      <c r="G18" s="47" t="s">
        <v>168</v>
      </c>
    </row>
    <row r="19" spans="1:7" x14ac:dyDescent="0.2">
      <c r="A19" s="70"/>
      <c r="B19" s="79"/>
      <c r="C19" s="55" t="s">
        <v>169</v>
      </c>
      <c r="D19" s="47" t="s">
        <v>170</v>
      </c>
      <c r="E19" s="47" t="s">
        <v>170</v>
      </c>
      <c r="F19" s="47" t="s">
        <v>171</v>
      </c>
      <c r="G19" s="47" t="s">
        <v>172</v>
      </c>
    </row>
    <row r="20" spans="1:7" x14ac:dyDescent="0.2">
      <c r="A20" s="70"/>
      <c r="B20" s="79"/>
      <c r="C20" s="55" t="s">
        <v>173</v>
      </c>
      <c r="D20" s="47" t="s">
        <v>166</v>
      </c>
      <c r="E20" s="47" t="s">
        <v>174</v>
      </c>
      <c r="F20" s="47" t="s">
        <v>175</v>
      </c>
      <c r="G20" s="47" t="s">
        <v>176</v>
      </c>
    </row>
    <row r="21" spans="1:7" x14ac:dyDescent="0.2">
      <c r="A21" s="70"/>
      <c r="B21" s="79"/>
      <c r="C21" s="55" t="s">
        <v>177</v>
      </c>
      <c r="D21" s="47" t="s">
        <v>170</v>
      </c>
      <c r="E21" s="47" t="s">
        <v>178</v>
      </c>
      <c r="F21" s="47" t="s">
        <v>179</v>
      </c>
      <c r="G21" s="47" t="s">
        <v>180</v>
      </c>
    </row>
    <row r="22" spans="1:7" x14ac:dyDescent="0.2">
      <c r="A22" s="46"/>
      <c r="B22" s="46"/>
      <c r="C22" s="46"/>
      <c r="D22" s="46"/>
      <c r="E22" s="46"/>
      <c r="F22" s="46"/>
      <c r="G22" s="46"/>
    </row>
    <row r="23" spans="1:7" x14ac:dyDescent="0.2">
      <c r="A23" s="70"/>
      <c r="B23" s="70"/>
      <c r="C23" s="70"/>
      <c r="D23" s="70"/>
      <c r="E23" s="70"/>
      <c r="F23" s="70"/>
      <c r="G23" s="70"/>
    </row>
    <row r="24" spans="1:7" x14ac:dyDescent="0.2">
      <c r="A24" s="70"/>
      <c r="B24" s="70" t="str">
        <f>'Orçamento Sintético - HL'!$C$41</f>
        <v>Goiânia-GO, 10 de setembro de 2026</v>
      </c>
      <c r="C24" s="70"/>
      <c r="D24" s="70"/>
      <c r="E24" s="70"/>
      <c r="F24" s="70"/>
      <c r="G24" s="70"/>
    </row>
    <row r="25" spans="1:7" x14ac:dyDescent="0.2">
      <c r="A25" s="70"/>
      <c r="B25" s="70"/>
      <c r="C25" s="70"/>
      <c r="D25" s="70"/>
      <c r="E25" s="70"/>
      <c r="F25" s="70"/>
      <c r="G25" s="70"/>
    </row>
    <row r="26" spans="1:7" x14ac:dyDescent="0.2">
      <c r="A26" s="70"/>
      <c r="B26" s="70"/>
      <c r="C26" s="70"/>
      <c r="D26" s="70"/>
      <c r="E26" s="70"/>
      <c r="F26" s="70"/>
      <c r="G26" s="70"/>
    </row>
    <row r="27" spans="1:7" ht="15" x14ac:dyDescent="0.25">
      <c r="A27" s="70"/>
      <c r="B27" s="251"/>
      <c r="C27" s="251"/>
      <c r="D27" s="251"/>
      <c r="E27" s="251"/>
      <c r="F27" s="251"/>
      <c r="G27" s="70"/>
    </row>
    <row r="28" spans="1:7" ht="15" x14ac:dyDescent="0.25">
      <c r="A28" s="70"/>
      <c r="B28" s="251"/>
      <c r="C28" s="251"/>
      <c r="D28" s="251"/>
      <c r="E28" s="251"/>
      <c r="F28" s="251"/>
      <c r="G28" s="70"/>
    </row>
    <row r="29" spans="1:7" x14ac:dyDescent="0.2">
      <c r="A29" s="70"/>
      <c r="B29" s="252"/>
      <c r="C29" s="252"/>
      <c r="D29" s="252"/>
      <c r="E29" s="252"/>
      <c r="F29" s="252"/>
      <c r="G29" s="70"/>
    </row>
    <row r="30" spans="1:7" x14ac:dyDescent="0.2">
      <c r="A30" s="70"/>
      <c r="B30" s="252"/>
      <c r="C30" s="252"/>
      <c r="D30" s="252"/>
      <c r="E30" s="252"/>
      <c r="F30" s="252"/>
      <c r="G30" s="70"/>
    </row>
    <row r="31" spans="1:7" x14ac:dyDescent="0.2">
      <c r="A31" s="70"/>
      <c r="B31" s="70"/>
      <c r="C31" s="70"/>
      <c r="D31" s="70"/>
      <c r="E31" s="70"/>
      <c r="F31" s="70"/>
      <c r="G31" s="70"/>
    </row>
  </sheetData>
  <mergeCells count="8">
    <mergeCell ref="B27:F27"/>
    <mergeCell ref="B28:F28"/>
    <mergeCell ref="B29:F29"/>
    <mergeCell ref="B30:F30"/>
    <mergeCell ref="B10:B12"/>
    <mergeCell ref="F10:G12"/>
    <mergeCell ref="E10:E12"/>
    <mergeCell ref="A13:G13"/>
  </mergeCells>
  <pageMargins left="0.51181102362204722" right="0.51181102362204722" top="0.6692913385826772" bottom="0.98425196850393704" header="0.51181102362204722" footer="0.51181102362204722"/>
  <pageSetup paperSize="9" scale="58" orientation="portrait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ADC34-705D-4030-9CBB-5F33FBC5BD0B}">
  <sheetPr>
    <pageSetUpPr fitToPage="1"/>
  </sheetPr>
  <dimension ref="A1:M45"/>
  <sheetViews>
    <sheetView showWhiteSpace="0" workbookViewId="0">
      <selection activeCell="E4" sqref="E4"/>
    </sheetView>
  </sheetViews>
  <sheetFormatPr defaultRowHeight="14.25" x14ac:dyDescent="0.2"/>
  <cols>
    <col min="1" max="3" width="11.42578125" style="32" bestFit="1" customWidth="1"/>
    <col min="4" max="4" width="45.7109375" style="32" bestFit="1" customWidth="1"/>
    <col min="5" max="5" width="34.28515625" style="32" bestFit="1" customWidth="1"/>
    <col min="6" max="6" width="5.7109375" style="32" bestFit="1" customWidth="1"/>
    <col min="7" max="11" width="11.42578125" style="32" bestFit="1" customWidth="1"/>
    <col min="12" max="12" width="15.42578125" style="32" bestFit="1" customWidth="1"/>
    <col min="13" max="16384" width="9.140625" style="32"/>
  </cols>
  <sheetData>
    <row r="1" spans="1:12" ht="15" x14ac:dyDescent="0.2">
      <c r="A1" s="31"/>
      <c r="B1" s="31"/>
      <c r="C1" s="31"/>
      <c r="D1" s="31"/>
      <c r="E1" s="31"/>
      <c r="F1" s="236"/>
      <c r="G1" s="236"/>
      <c r="H1" s="236"/>
      <c r="I1" s="236"/>
      <c r="J1" s="236"/>
      <c r="K1" s="236"/>
      <c r="L1" s="236"/>
    </row>
    <row r="2" spans="1:12" ht="15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5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6.7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" x14ac:dyDescent="0.2">
      <c r="A6" s="31" t="s">
        <v>144</v>
      </c>
      <c r="B6" s="65" t="s">
        <v>17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5" x14ac:dyDescent="0.2">
      <c r="A7" s="31" t="s">
        <v>143</v>
      </c>
      <c r="B7" s="66" t="s">
        <v>30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5" x14ac:dyDescent="0.2">
      <c r="A8" s="31"/>
      <c r="B8" s="66" t="s">
        <v>31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15" customHeight="1" x14ac:dyDescent="0.2">
      <c r="A10" s="31" t="s">
        <v>142</v>
      </c>
      <c r="B10" s="253" t="s">
        <v>33</v>
      </c>
      <c r="C10" s="253"/>
      <c r="D10" s="253"/>
      <c r="E10" s="253"/>
      <c r="F10" s="253"/>
      <c r="G10" s="253"/>
      <c r="H10" s="253"/>
      <c r="I10" s="263" t="s">
        <v>214</v>
      </c>
      <c r="J10" s="253" t="s">
        <v>36</v>
      </c>
      <c r="K10" s="253"/>
      <c r="L10" s="253"/>
    </row>
    <row r="11" spans="1:12" ht="30.75" customHeight="1" x14ac:dyDescent="0.2">
      <c r="A11" s="31"/>
      <c r="B11" s="253"/>
      <c r="C11" s="253"/>
      <c r="D11" s="253"/>
      <c r="E11" s="253"/>
      <c r="F11" s="253"/>
      <c r="G11" s="253"/>
      <c r="H11" s="253"/>
      <c r="I11" s="263"/>
      <c r="J11" s="253"/>
      <c r="K11" s="253"/>
      <c r="L11" s="253"/>
    </row>
    <row r="12" spans="1:12" x14ac:dyDescent="0.2">
      <c r="A12" s="33"/>
      <c r="B12" s="33"/>
      <c r="C12" s="33"/>
      <c r="D12" s="33"/>
      <c r="E12" s="33"/>
      <c r="F12" s="262"/>
      <c r="G12" s="262"/>
      <c r="H12" s="262"/>
      <c r="I12" s="262"/>
      <c r="J12" s="262"/>
      <c r="K12" s="262"/>
      <c r="L12" s="262"/>
    </row>
    <row r="13" spans="1:12" ht="15" x14ac:dyDescent="0.25">
      <c r="A13" s="255" t="s">
        <v>181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</row>
    <row r="14" spans="1:12" ht="24" customHeight="1" x14ac:dyDescent="0.2">
      <c r="A14" s="80" t="s">
        <v>182</v>
      </c>
      <c r="B14" s="259" t="s">
        <v>183</v>
      </c>
      <c r="C14" s="259"/>
      <c r="D14" s="259"/>
      <c r="E14" s="259"/>
      <c r="F14" s="259"/>
      <c r="G14" s="259"/>
      <c r="H14" s="259"/>
      <c r="I14" s="259"/>
      <c r="J14" s="259"/>
      <c r="K14" s="259"/>
      <c r="L14" s="256"/>
    </row>
    <row r="15" spans="1:12" ht="24" customHeight="1" x14ac:dyDescent="0.2">
      <c r="A15" s="48">
        <v>1</v>
      </c>
      <c r="B15" s="258" t="s">
        <v>184</v>
      </c>
      <c r="C15" s="258"/>
      <c r="D15" s="258"/>
      <c r="E15" s="258"/>
      <c r="F15" s="258"/>
      <c r="G15" s="258"/>
      <c r="H15" s="258"/>
      <c r="I15" s="258"/>
      <c r="J15" s="258"/>
      <c r="K15" s="258"/>
      <c r="L15" s="81" t="s">
        <v>185</v>
      </c>
    </row>
    <row r="16" spans="1:12" x14ac:dyDescent="0.2">
      <c r="A16" s="48"/>
      <c r="B16" s="257" t="s">
        <v>186</v>
      </c>
      <c r="C16" s="258"/>
      <c r="D16" s="258"/>
      <c r="E16" s="258"/>
      <c r="F16" s="258"/>
      <c r="G16" s="258"/>
      <c r="H16" s="258"/>
      <c r="I16" s="258"/>
      <c r="J16" s="258"/>
      <c r="K16" s="258"/>
      <c r="L16" s="47" t="s">
        <v>185</v>
      </c>
    </row>
    <row r="17" spans="1:12" ht="24" customHeight="1" x14ac:dyDescent="0.2">
      <c r="A17" s="80" t="s">
        <v>187</v>
      </c>
      <c r="B17" s="259" t="s">
        <v>188</v>
      </c>
      <c r="C17" s="259"/>
      <c r="D17" s="259"/>
      <c r="E17" s="259"/>
      <c r="F17" s="259"/>
      <c r="G17" s="259"/>
      <c r="H17" s="259"/>
      <c r="I17" s="259"/>
      <c r="J17" s="259"/>
      <c r="K17" s="259"/>
      <c r="L17" s="256"/>
    </row>
    <row r="18" spans="1:12" ht="24" customHeight="1" x14ac:dyDescent="0.2">
      <c r="A18" s="48">
        <v>1</v>
      </c>
      <c r="B18" s="258" t="s">
        <v>189</v>
      </c>
      <c r="C18" s="258"/>
      <c r="D18" s="258"/>
      <c r="E18" s="258"/>
      <c r="F18" s="258"/>
      <c r="G18" s="258"/>
      <c r="H18" s="258"/>
      <c r="I18" s="258"/>
      <c r="J18" s="258"/>
      <c r="K18" s="258"/>
      <c r="L18" s="81" t="s">
        <v>190</v>
      </c>
    </row>
    <row r="19" spans="1:12" x14ac:dyDescent="0.2">
      <c r="A19" s="48"/>
      <c r="B19" s="257" t="s">
        <v>186</v>
      </c>
      <c r="C19" s="258"/>
      <c r="D19" s="258"/>
      <c r="E19" s="258"/>
      <c r="F19" s="258"/>
      <c r="G19" s="258"/>
      <c r="H19" s="258"/>
      <c r="I19" s="258"/>
      <c r="J19" s="258"/>
      <c r="K19" s="258"/>
      <c r="L19" s="47" t="s">
        <v>190</v>
      </c>
    </row>
    <row r="20" spans="1:12" ht="24" customHeight="1" x14ac:dyDescent="0.2">
      <c r="A20" s="80" t="s">
        <v>191</v>
      </c>
      <c r="B20" s="259" t="s">
        <v>192</v>
      </c>
      <c r="C20" s="259"/>
      <c r="D20" s="259"/>
      <c r="E20" s="259"/>
      <c r="F20" s="259"/>
      <c r="G20" s="259"/>
      <c r="H20" s="259"/>
      <c r="I20" s="259"/>
      <c r="J20" s="259"/>
      <c r="K20" s="259"/>
      <c r="L20" s="256"/>
    </row>
    <row r="21" spans="1:12" ht="24" customHeight="1" x14ac:dyDescent="0.2">
      <c r="A21" s="48">
        <v>1</v>
      </c>
      <c r="B21" s="258" t="s">
        <v>193</v>
      </c>
      <c r="C21" s="258"/>
      <c r="D21" s="258"/>
      <c r="E21" s="258"/>
      <c r="F21" s="258"/>
      <c r="G21" s="258"/>
      <c r="H21" s="258"/>
      <c r="I21" s="258"/>
      <c r="J21" s="258"/>
      <c r="K21" s="258"/>
      <c r="L21" s="81" t="s">
        <v>194</v>
      </c>
    </row>
    <row r="22" spans="1:12" x14ac:dyDescent="0.2">
      <c r="A22" s="48"/>
      <c r="B22" s="257" t="s">
        <v>186</v>
      </c>
      <c r="C22" s="258"/>
      <c r="D22" s="258"/>
      <c r="E22" s="258"/>
      <c r="F22" s="258"/>
      <c r="G22" s="258"/>
      <c r="H22" s="258"/>
      <c r="I22" s="258"/>
      <c r="J22" s="258"/>
      <c r="K22" s="258"/>
      <c r="L22" s="47" t="s">
        <v>194</v>
      </c>
    </row>
    <row r="23" spans="1:12" ht="24" customHeight="1" x14ac:dyDescent="0.2">
      <c r="A23" s="80" t="s">
        <v>195</v>
      </c>
      <c r="B23" s="259" t="s">
        <v>196</v>
      </c>
      <c r="C23" s="259"/>
      <c r="D23" s="259"/>
      <c r="E23" s="259"/>
      <c r="F23" s="259"/>
      <c r="G23" s="259"/>
      <c r="H23" s="259"/>
      <c r="I23" s="259"/>
      <c r="J23" s="259"/>
      <c r="K23" s="259"/>
      <c r="L23" s="256"/>
    </row>
    <row r="24" spans="1:12" ht="24" customHeight="1" x14ac:dyDescent="0.2">
      <c r="A24" s="48">
        <v>1</v>
      </c>
      <c r="B24" s="258" t="s">
        <v>197</v>
      </c>
      <c r="C24" s="258"/>
      <c r="D24" s="258"/>
      <c r="E24" s="258"/>
      <c r="F24" s="258"/>
      <c r="G24" s="258"/>
      <c r="H24" s="258"/>
      <c r="I24" s="258"/>
      <c r="J24" s="258"/>
      <c r="K24" s="258"/>
      <c r="L24" s="81" t="s">
        <v>198</v>
      </c>
    </row>
    <row r="25" spans="1:12" x14ac:dyDescent="0.2">
      <c r="A25" s="48"/>
      <c r="B25" s="257" t="s">
        <v>186</v>
      </c>
      <c r="C25" s="258"/>
      <c r="D25" s="258"/>
      <c r="E25" s="258"/>
      <c r="F25" s="258"/>
      <c r="G25" s="258"/>
      <c r="H25" s="258"/>
      <c r="I25" s="258"/>
      <c r="J25" s="258"/>
      <c r="K25" s="258"/>
      <c r="L25" s="47" t="s">
        <v>198</v>
      </c>
    </row>
    <row r="26" spans="1:12" ht="24" customHeight="1" x14ac:dyDescent="0.2">
      <c r="A26" s="80" t="s">
        <v>199</v>
      </c>
      <c r="B26" s="259" t="s">
        <v>200</v>
      </c>
      <c r="C26" s="259"/>
      <c r="D26" s="259"/>
      <c r="E26" s="259"/>
      <c r="F26" s="259"/>
      <c r="G26" s="259"/>
      <c r="H26" s="259"/>
      <c r="I26" s="259"/>
      <c r="J26" s="259"/>
      <c r="K26" s="259"/>
      <c r="L26" s="256"/>
    </row>
    <row r="27" spans="1:12" ht="24" customHeight="1" x14ac:dyDescent="0.2">
      <c r="A27" s="48">
        <v>1</v>
      </c>
      <c r="B27" s="258" t="s">
        <v>201</v>
      </c>
      <c r="C27" s="258"/>
      <c r="D27" s="258"/>
      <c r="E27" s="258"/>
      <c r="F27" s="258"/>
      <c r="G27" s="258"/>
      <c r="H27" s="258"/>
      <c r="I27" s="258"/>
      <c r="J27" s="258"/>
      <c r="K27" s="258"/>
      <c r="L27" s="81" t="s">
        <v>202</v>
      </c>
    </row>
    <row r="28" spans="1:12" x14ac:dyDescent="0.2">
      <c r="A28" s="48"/>
      <c r="B28" s="257" t="s">
        <v>186</v>
      </c>
      <c r="C28" s="258"/>
      <c r="D28" s="258"/>
      <c r="E28" s="258"/>
      <c r="F28" s="258"/>
      <c r="G28" s="258"/>
      <c r="H28" s="258"/>
      <c r="I28" s="258"/>
      <c r="J28" s="258"/>
      <c r="K28" s="258"/>
      <c r="L28" s="47" t="s">
        <v>202</v>
      </c>
    </row>
    <row r="29" spans="1:12" ht="26.1" customHeight="1" x14ac:dyDescent="0.2">
      <c r="A29" s="80" t="s">
        <v>203</v>
      </c>
      <c r="B29" s="259" t="s">
        <v>204</v>
      </c>
      <c r="C29" s="259"/>
      <c r="D29" s="259"/>
      <c r="E29" s="259"/>
      <c r="F29" s="259"/>
      <c r="G29" s="259"/>
      <c r="H29" s="259"/>
      <c r="I29" s="259"/>
      <c r="J29" s="259"/>
      <c r="K29" s="259"/>
      <c r="L29" s="256"/>
    </row>
    <row r="30" spans="1:12" ht="24" customHeight="1" x14ac:dyDescent="0.2">
      <c r="A30" s="48">
        <v>1</v>
      </c>
      <c r="B30" s="258" t="s">
        <v>205</v>
      </c>
      <c r="C30" s="258"/>
      <c r="D30" s="258"/>
      <c r="E30" s="258"/>
      <c r="F30" s="258"/>
      <c r="G30" s="258"/>
      <c r="H30" s="258"/>
      <c r="I30" s="258"/>
      <c r="J30" s="258"/>
      <c r="K30" s="258"/>
      <c r="L30" s="81" t="s">
        <v>206</v>
      </c>
    </row>
    <row r="31" spans="1:12" ht="24" customHeight="1" x14ac:dyDescent="0.2">
      <c r="A31" s="48">
        <v>2</v>
      </c>
      <c r="B31" s="258" t="s">
        <v>207</v>
      </c>
      <c r="C31" s="258"/>
      <c r="D31" s="258"/>
      <c r="E31" s="258"/>
      <c r="F31" s="258"/>
      <c r="G31" s="258"/>
      <c r="H31" s="258"/>
      <c r="I31" s="258"/>
      <c r="J31" s="258"/>
      <c r="K31" s="258"/>
      <c r="L31" s="81" t="s">
        <v>206</v>
      </c>
    </row>
    <row r="32" spans="1:12" ht="24" customHeight="1" x14ac:dyDescent="0.2">
      <c r="A32" s="48">
        <v>3</v>
      </c>
      <c r="B32" s="258" t="s">
        <v>208</v>
      </c>
      <c r="C32" s="258"/>
      <c r="D32" s="258"/>
      <c r="E32" s="258"/>
      <c r="F32" s="258"/>
      <c r="G32" s="258"/>
      <c r="H32" s="258"/>
      <c r="I32" s="258"/>
      <c r="J32" s="258"/>
      <c r="K32" s="258"/>
      <c r="L32" s="81" t="s">
        <v>209</v>
      </c>
    </row>
    <row r="33" spans="1:13" x14ac:dyDescent="0.2">
      <c r="A33" s="48"/>
      <c r="B33" s="257" t="s">
        <v>186</v>
      </c>
      <c r="C33" s="258"/>
      <c r="D33" s="258"/>
      <c r="E33" s="258"/>
      <c r="F33" s="258"/>
      <c r="G33" s="258"/>
      <c r="H33" s="258"/>
      <c r="I33" s="258"/>
      <c r="J33" s="258"/>
      <c r="K33" s="258"/>
      <c r="L33" s="47" t="s">
        <v>210</v>
      </c>
    </row>
    <row r="34" spans="1:13" ht="24" customHeight="1" x14ac:dyDescent="0.2">
      <c r="A34" s="258"/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6"/>
    </row>
    <row r="35" spans="1:13" ht="24" customHeight="1" x14ac:dyDescent="0.2">
      <c r="A35" s="259" t="s">
        <v>211</v>
      </c>
      <c r="B35" s="259"/>
      <c r="C35" s="259"/>
      <c r="D35" s="259"/>
      <c r="E35" s="259"/>
      <c r="F35" s="259"/>
      <c r="G35" s="259"/>
      <c r="H35" s="259"/>
      <c r="I35" s="260" t="s">
        <v>212</v>
      </c>
      <c r="J35" s="259"/>
      <c r="K35" s="259"/>
      <c r="L35" s="256"/>
    </row>
    <row r="36" spans="1:13" ht="24" customHeight="1" x14ac:dyDescent="0.2">
      <c r="A36" s="258"/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6"/>
    </row>
    <row r="37" spans="1:13" ht="24" customHeight="1" x14ac:dyDescent="0.2">
      <c r="A37" s="261" t="s">
        <v>213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82">
        <f>(((1+L16+L19+L22)*(1+L25)*(1+L28)/(1-L33))-1)</f>
        <v>0.2091280041306911</v>
      </c>
      <c r="M37" s="83"/>
    </row>
    <row r="38" spans="1:13" x14ac:dyDescent="0.2">
      <c r="A38" s="70"/>
      <c r="B38" s="70" t="str">
        <f>Cronograma!$B$24</f>
        <v>Goiânia-GO, 10 de setembro de 2026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3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13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13" ht="15" x14ac:dyDescent="0.25">
      <c r="A41" s="70"/>
      <c r="B41" s="70"/>
      <c r="C41" s="70"/>
      <c r="D41" s="70"/>
      <c r="E41" s="72"/>
      <c r="F41" s="70"/>
      <c r="G41" s="70"/>
      <c r="H41" s="70"/>
      <c r="I41" s="70"/>
      <c r="J41" s="70"/>
      <c r="K41" s="70"/>
      <c r="L41" s="70"/>
    </row>
    <row r="42" spans="1:13" ht="15" x14ac:dyDescent="0.25">
      <c r="A42" s="70"/>
      <c r="B42" s="70"/>
      <c r="C42" s="70"/>
      <c r="D42" s="70"/>
      <c r="E42" s="72"/>
      <c r="F42" s="70"/>
      <c r="G42" s="70"/>
      <c r="H42" s="70"/>
      <c r="I42" s="70"/>
      <c r="J42" s="70"/>
      <c r="K42" s="70"/>
      <c r="L42" s="70"/>
    </row>
    <row r="43" spans="1:13" x14ac:dyDescent="0.2">
      <c r="A43" s="70"/>
      <c r="B43" s="70"/>
      <c r="C43" s="70"/>
      <c r="D43" s="70"/>
      <c r="E43" s="73"/>
      <c r="F43" s="70"/>
      <c r="G43" s="70"/>
      <c r="H43" s="70"/>
      <c r="I43" s="70"/>
      <c r="J43" s="70"/>
      <c r="K43" s="70"/>
      <c r="L43" s="70"/>
    </row>
    <row r="44" spans="1:13" x14ac:dyDescent="0.2">
      <c r="A44" s="70"/>
      <c r="B44" s="70"/>
      <c r="C44" s="70"/>
      <c r="D44" s="70"/>
      <c r="E44" s="73"/>
      <c r="F44" s="70"/>
      <c r="G44" s="70"/>
      <c r="H44" s="70"/>
      <c r="I44" s="70"/>
      <c r="J44" s="70"/>
      <c r="K44" s="70"/>
      <c r="L44" s="70"/>
    </row>
    <row r="45" spans="1:13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</row>
  </sheetData>
  <mergeCells count="33">
    <mergeCell ref="B14:L14"/>
    <mergeCell ref="I10:I11"/>
    <mergeCell ref="J10:L11"/>
    <mergeCell ref="B10:H11"/>
    <mergeCell ref="F1:H1"/>
    <mergeCell ref="I1:L1"/>
    <mergeCell ref="F12:H12"/>
    <mergeCell ref="I12:L12"/>
    <mergeCell ref="A13:L13"/>
    <mergeCell ref="B26:L26"/>
    <mergeCell ref="B15:K15"/>
    <mergeCell ref="B16:K16"/>
    <mergeCell ref="B17:L17"/>
    <mergeCell ref="B18:K18"/>
    <mergeCell ref="B19:K19"/>
    <mergeCell ref="B20:L20"/>
    <mergeCell ref="B21:K21"/>
    <mergeCell ref="B22:K22"/>
    <mergeCell ref="B23:L23"/>
    <mergeCell ref="B24:K24"/>
    <mergeCell ref="B25:K25"/>
    <mergeCell ref="A37:K37"/>
    <mergeCell ref="B27:K27"/>
    <mergeCell ref="B28:K28"/>
    <mergeCell ref="B29:L29"/>
    <mergeCell ref="B30:K30"/>
    <mergeCell ref="B31:K31"/>
    <mergeCell ref="B32:K32"/>
    <mergeCell ref="B33:K33"/>
    <mergeCell ref="A34:L34"/>
    <mergeCell ref="A35:H35"/>
    <mergeCell ref="I35:L35"/>
    <mergeCell ref="A36:L36"/>
  </mergeCells>
  <printOptions horizontalCentered="1"/>
  <pageMargins left="0.51181102362204722" right="0.51181102362204722" top="0.59055118110236227" bottom="0.98425196850393704" header="0.51181102362204722" footer="0.51181102362204722"/>
  <pageSetup paperSize="9" scale="48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BEBF-6F80-4979-A120-112A91B90B99}">
  <sheetPr>
    <pageSetUpPr fitToPage="1"/>
  </sheetPr>
  <dimension ref="A5:AD66"/>
  <sheetViews>
    <sheetView showGridLines="0" view="pageBreakPreview" zoomScaleNormal="100" zoomScaleSheetLayoutView="100" workbookViewId="0">
      <selection activeCell="L5" sqref="L5"/>
    </sheetView>
  </sheetViews>
  <sheetFormatPr defaultColWidth="11.42578125" defaultRowHeight="15" x14ac:dyDescent="0.25"/>
  <cols>
    <col min="1" max="1" width="8.28515625" style="128" customWidth="1"/>
    <col min="2" max="2" width="38.140625" style="128" customWidth="1"/>
    <col min="3" max="3" width="5.7109375" style="128" customWidth="1"/>
    <col min="4" max="29" width="6.7109375" style="128" customWidth="1"/>
    <col min="30" max="30" width="10.7109375" style="128" customWidth="1"/>
    <col min="31" max="37" width="5.28515625" style="128" customWidth="1"/>
    <col min="38" max="16384" width="11.42578125" style="128"/>
  </cols>
  <sheetData>
    <row r="5" spans="1:30" ht="6" customHeight="1" x14ac:dyDescent="0.25"/>
    <row r="6" spans="1:30" x14ac:dyDescent="0.25">
      <c r="A6" s="146" t="s">
        <v>144</v>
      </c>
      <c r="B6" s="128" t="s">
        <v>17</v>
      </c>
    </row>
    <row r="7" spans="1:30" x14ac:dyDescent="0.25">
      <c r="A7" s="146" t="s">
        <v>143</v>
      </c>
      <c r="B7" s="128" t="s">
        <v>30</v>
      </c>
    </row>
    <row r="8" spans="1:30" x14ac:dyDescent="0.25">
      <c r="B8" s="128" t="s">
        <v>31</v>
      </c>
    </row>
    <row r="10" spans="1:30" x14ac:dyDescent="0.25">
      <c r="A10" s="146" t="s">
        <v>142</v>
      </c>
      <c r="B10" s="128" t="s">
        <v>33</v>
      </c>
    </row>
    <row r="11" spans="1:30" ht="18.75" customHeight="1" x14ac:dyDescent="0.25">
      <c r="A11" s="270" t="s">
        <v>532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</row>
    <row r="12" spans="1:30" ht="10.9" customHeight="1" x14ac:dyDescent="0.2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</row>
    <row r="13" spans="1:30" ht="10.15" customHeight="1" x14ac:dyDescent="0.25">
      <c r="A13" s="270" t="s">
        <v>533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</row>
    <row r="14" spans="1:30" ht="15" customHeight="1" x14ac:dyDescent="0.25">
      <c r="A14" s="270" t="s">
        <v>534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</row>
    <row r="15" spans="1:30" ht="21.6" customHeight="1" x14ac:dyDescent="0.25">
      <c r="A15" s="271" t="s">
        <v>39</v>
      </c>
      <c r="B15" s="271" t="s">
        <v>41</v>
      </c>
      <c r="C15" s="271" t="s">
        <v>535</v>
      </c>
      <c r="D15" s="271" t="s">
        <v>536</v>
      </c>
      <c r="E15" s="271"/>
      <c r="F15" s="271"/>
      <c r="G15" s="271"/>
      <c r="H15" s="271"/>
      <c r="I15" s="271"/>
      <c r="J15" s="271"/>
      <c r="K15" s="271"/>
      <c r="L15" s="271"/>
      <c r="M15" s="271" t="s">
        <v>537</v>
      </c>
      <c r="N15" s="271"/>
      <c r="O15" s="271"/>
      <c r="P15" s="271"/>
      <c r="Q15" s="271"/>
      <c r="R15" s="271"/>
      <c r="S15" s="271"/>
      <c r="T15" s="271"/>
      <c r="U15" s="271"/>
      <c r="V15" s="271"/>
      <c r="W15" s="271" t="s">
        <v>538</v>
      </c>
      <c r="X15" s="271"/>
      <c r="Y15" s="271"/>
      <c r="Z15" s="271"/>
      <c r="AA15" s="271"/>
      <c r="AB15" s="271" t="s">
        <v>539</v>
      </c>
      <c r="AC15" s="271"/>
      <c r="AD15" s="129" t="s">
        <v>540</v>
      </c>
    </row>
    <row r="16" spans="1:30" x14ac:dyDescent="0.25">
      <c r="A16" s="271"/>
      <c r="B16" s="271"/>
      <c r="C16" s="271"/>
      <c r="D16" s="129" t="s">
        <v>541</v>
      </c>
      <c r="E16" s="129" t="s">
        <v>542</v>
      </c>
      <c r="F16" s="129" t="s">
        <v>543</v>
      </c>
      <c r="G16" s="129" t="s">
        <v>544</v>
      </c>
      <c r="H16" s="129" t="s">
        <v>545</v>
      </c>
      <c r="I16" s="129" t="s">
        <v>546</v>
      </c>
      <c r="J16" s="129" t="s">
        <v>547</v>
      </c>
      <c r="K16" s="129" t="s">
        <v>548</v>
      </c>
      <c r="L16" s="129" t="s">
        <v>549</v>
      </c>
      <c r="M16" s="129" t="s">
        <v>550</v>
      </c>
      <c r="N16" s="129" t="s">
        <v>551</v>
      </c>
      <c r="O16" s="129" t="s">
        <v>552</v>
      </c>
      <c r="P16" s="129" t="s">
        <v>553</v>
      </c>
      <c r="Q16" s="129" t="s">
        <v>554</v>
      </c>
      <c r="R16" s="129" t="s">
        <v>555</v>
      </c>
      <c r="S16" s="129" t="s">
        <v>556</v>
      </c>
      <c r="T16" s="129" t="s">
        <v>557</v>
      </c>
      <c r="U16" s="129" t="s">
        <v>558</v>
      </c>
      <c r="V16" s="129" t="s">
        <v>559</v>
      </c>
      <c r="W16" s="129" t="s">
        <v>560</v>
      </c>
      <c r="X16" s="129" t="s">
        <v>561</v>
      </c>
      <c r="Y16" s="129" t="s">
        <v>562</v>
      </c>
      <c r="Z16" s="129" t="s">
        <v>563</v>
      </c>
      <c r="AA16" s="129" t="s">
        <v>564</v>
      </c>
      <c r="AB16" s="129" t="s">
        <v>565</v>
      </c>
      <c r="AC16" s="129" t="s">
        <v>566</v>
      </c>
      <c r="AD16" s="129"/>
    </row>
    <row r="17" spans="1:30" x14ac:dyDescent="0.25">
      <c r="A17" s="130">
        <v>20000</v>
      </c>
      <c r="B17" s="131" t="s">
        <v>519</v>
      </c>
      <c r="C17" s="130" t="s">
        <v>413</v>
      </c>
      <c r="D17" s="132">
        <v>0.2</v>
      </c>
      <c r="E17" s="132">
        <v>0.08</v>
      </c>
      <c r="F17" s="132">
        <v>2.5000000000000001E-2</v>
      </c>
      <c r="G17" s="132">
        <v>1.4999999999999999E-2</v>
      </c>
      <c r="H17" s="132">
        <v>1.6E-2</v>
      </c>
      <c r="I17" s="132">
        <v>2E-3</v>
      </c>
      <c r="J17" s="132">
        <v>0.03</v>
      </c>
      <c r="K17" s="132">
        <v>0.01</v>
      </c>
      <c r="L17" s="132">
        <v>0</v>
      </c>
      <c r="M17" s="132">
        <v>0.1834239537</v>
      </c>
      <c r="N17" s="132">
        <v>4.7420253000000002E-2</v>
      </c>
      <c r="O17" s="132">
        <v>4.8127496499999999E-2</v>
      </c>
      <c r="P17" s="132">
        <v>9.0966798999999997E-3</v>
      </c>
      <c r="Q17" s="132">
        <v>4.3936149999999999E-4</v>
      </c>
      <c r="R17" s="132">
        <v>8.3671489999999999E-4</v>
      </c>
      <c r="S17" s="132">
        <v>9.2379903999999999E-2</v>
      </c>
      <c r="T17" s="132">
        <v>7.4009892000000002E-3</v>
      </c>
      <c r="U17" s="132">
        <v>2.38237E-5</v>
      </c>
      <c r="V17" s="132">
        <v>0</v>
      </c>
      <c r="W17" s="132">
        <v>5.02647549E-2</v>
      </c>
      <c r="X17" s="132">
        <v>1.3847103E-3</v>
      </c>
      <c r="Y17" s="132">
        <v>7.5045708799999999E-2</v>
      </c>
      <c r="Z17" s="132">
        <v>4.4452773600000002E-2</v>
      </c>
      <c r="AA17" s="132">
        <v>9.2512364999999992E-3</v>
      </c>
      <c r="AB17" s="132">
        <v>0.14709838859999999</v>
      </c>
      <c r="AC17" s="132">
        <v>4.5446009000000001E-3</v>
      </c>
      <c r="AD17" s="132">
        <v>1.0992</v>
      </c>
    </row>
    <row r="18" spans="1:30" x14ac:dyDescent="0.25">
      <c r="A18" s="130">
        <v>20001</v>
      </c>
      <c r="B18" s="131" t="s">
        <v>520</v>
      </c>
      <c r="C18" s="130" t="s">
        <v>413</v>
      </c>
      <c r="D18" s="132">
        <v>0.2</v>
      </c>
      <c r="E18" s="132">
        <v>0.08</v>
      </c>
      <c r="F18" s="132">
        <v>2.5000000000000001E-2</v>
      </c>
      <c r="G18" s="132">
        <v>1.4999999999999999E-2</v>
      </c>
      <c r="H18" s="132">
        <v>1.6E-2</v>
      </c>
      <c r="I18" s="132">
        <v>2E-3</v>
      </c>
      <c r="J18" s="132">
        <v>0.03</v>
      </c>
      <c r="K18" s="132">
        <v>0.01</v>
      </c>
      <c r="L18" s="132">
        <v>0</v>
      </c>
      <c r="M18" s="132">
        <v>0.18746765169999999</v>
      </c>
      <c r="N18" s="132">
        <v>4.8481730200000003E-2</v>
      </c>
      <c r="O18" s="132">
        <v>7.9545745900000006E-2</v>
      </c>
      <c r="P18" s="132">
        <v>9.0965986000000002E-3</v>
      </c>
      <c r="Q18" s="132">
        <v>4.3935760000000002E-4</v>
      </c>
      <c r="R18" s="132">
        <v>7.6068109999999996E-4</v>
      </c>
      <c r="S18" s="132">
        <v>9.2379078700000006E-2</v>
      </c>
      <c r="T18" s="132">
        <v>7.4009230999999998E-3</v>
      </c>
      <c r="U18" s="132">
        <v>9.0817599999999996E-5</v>
      </c>
      <c r="V18" s="132">
        <v>0</v>
      </c>
      <c r="W18" s="132">
        <v>3.1877122799999998E-2</v>
      </c>
      <c r="X18" s="132">
        <v>8.0498150000000003E-4</v>
      </c>
      <c r="Y18" s="132">
        <v>4.3626359000000003E-2</v>
      </c>
      <c r="Z18" s="132">
        <v>4.5621202700000002E-2</v>
      </c>
      <c r="AA18" s="132">
        <v>9.2511538999999997E-3</v>
      </c>
      <c r="AB18" s="132">
        <v>0.16090045689999999</v>
      </c>
      <c r="AC18" s="132">
        <v>2.8544527999999998E-3</v>
      </c>
      <c r="AD18" s="132">
        <v>1.0986</v>
      </c>
    </row>
    <row r="19" spans="1:30" x14ac:dyDescent="0.25">
      <c r="A19" s="130">
        <v>20003</v>
      </c>
      <c r="B19" s="131" t="s">
        <v>344</v>
      </c>
      <c r="C19" s="130" t="s">
        <v>413</v>
      </c>
      <c r="D19" s="132">
        <v>0.2</v>
      </c>
      <c r="E19" s="132">
        <v>0.08</v>
      </c>
      <c r="F19" s="132">
        <v>2.5000000000000001E-2</v>
      </c>
      <c r="G19" s="132">
        <v>1.4999999999999999E-2</v>
      </c>
      <c r="H19" s="132">
        <v>1.6E-2</v>
      </c>
      <c r="I19" s="132">
        <v>2E-3</v>
      </c>
      <c r="J19" s="132">
        <v>0.03</v>
      </c>
      <c r="K19" s="132">
        <v>0.01</v>
      </c>
      <c r="L19" s="132">
        <v>0</v>
      </c>
      <c r="M19" s="132">
        <v>0.1838963532</v>
      </c>
      <c r="N19" s="132">
        <v>4.7544137899999998E-2</v>
      </c>
      <c r="O19" s="132">
        <v>5.1569798899999998E-2</v>
      </c>
      <c r="P19" s="132">
        <v>9.0981777999999992E-3</v>
      </c>
      <c r="Q19" s="132">
        <v>4.3943390000000001E-4</v>
      </c>
      <c r="R19" s="132">
        <v>8.9487669999999998E-4</v>
      </c>
      <c r="S19" s="132">
        <v>9.2395115700000002E-2</v>
      </c>
      <c r="T19" s="132">
        <v>7.4022078999999999E-3</v>
      </c>
      <c r="U19" s="132">
        <v>1.3027549999999999E-4</v>
      </c>
      <c r="V19" s="132">
        <v>0</v>
      </c>
      <c r="W19" s="132">
        <v>4.7964827000000002E-2</v>
      </c>
      <c r="X19" s="132">
        <v>1.3213510999999999E-3</v>
      </c>
      <c r="Y19" s="132">
        <v>7.1623688800000002E-2</v>
      </c>
      <c r="Z19" s="132">
        <v>4.4587852099999999E-2</v>
      </c>
      <c r="AA19" s="132">
        <v>9.2527598999999992E-3</v>
      </c>
      <c r="AB19" s="132">
        <v>0.14869400269999999</v>
      </c>
      <c r="AC19" s="132">
        <v>4.3366569000000002E-3</v>
      </c>
      <c r="AD19" s="132">
        <v>1.0992</v>
      </c>
    </row>
    <row r="20" spans="1:30" x14ac:dyDescent="0.25">
      <c r="A20" s="130">
        <v>20004</v>
      </c>
      <c r="B20" s="131" t="s">
        <v>521</v>
      </c>
      <c r="C20" s="130" t="s">
        <v>413</v>
      </c>
      <c r="D20" s="132">
        <v>0.2</v>
      </c>
      <c r="E20" s="132">
        <v>0.08</v>
      </c>
      <c r="F20" s="132">
        <v>2.5000000000000001E-2</v>
      </c>
      <c r="G20" s="132">
        <v>1.4999999999999999E-2</v>
      </c>
      <c r="H20" s="132">
        <v>1.6E-2</v>
      </c>
      <c r="I20" s="132">
        <v>2E-3</v>
      </c>
      <c r="J20" s="132">
        <v>0.03</v>
      </c>
      <c r="K20" s="132">
        <v>0.01</v>
      </c>
      <c r="L20" s="132">
        <v>0</v>
      </c>
      <c r="M20" s="132">
        <v>0.1834239537</v>
      </c>
      <c r="N20" s="132">
        <v>4.7420253000000002E-2</v>
      </c>
      <c r="O20" s="132">
        <v>4.8127496499999999E-2</v>
      </c>
      <c r="P20" s="132">
        <v>9.0966798999999997E-3</v>
      </c>
      <c r="Q20" s="132">
        <v>4.3936149999999999E-4</v>
      </c>
      <c r="R20" s="132">
        <v>8.3671489999999999E-4</v>
      </c>
      <c r="S20" s="132">
        <v>9.2379903999999999E-2</v>
      </c>
      <c r="T20" s="132">
        <v>7.4009892000000002E-3</v>
      </c>
      <c r="U20" s="132">
        <v>2.38237E-5</v>
      </c>
      <c r="V20" s="132">
        <v>0</v>
      </c>
      <c r="W20" s="132">
        <v>5.02647549E-2</v>
      </c>
      <c r="X20" s="132">
        <v>1.3847103E-3</v>
      </c>
      <c r="Y20" s="132">
        <v>7.5045708799999999E-2</v>
      </c>
      <c r="Z20" s="132">
        <v>4.4452773600000002E-2</v>
      </c>
      <c r="AA20" s="132">
        <v>9.2512364999999992E-3</v>
      </c>
      <c r="AB20" s="132">
        <v>0.14709838859999999</v>
      </c>
      <c r="AC20" s="132">
        <v>4.5446009000000001E-3</v>
      </c>
      <c r="AD20" s="132">
        <v>1.0992</v>
      </c>
    </row>
    <row r="21" spans="1:30" x14ac:dyDescent="0.25">
      <c r="A21" s="130">
        <v>20013</v>
      </c>
      <c r="B21" s="131" t="s">
        <v>329</v>
      </c>
      <c r="C21" s="130" t="s">
        <v>413</v>
      </c>
      <c r="D21" s="132">
        <v>0.2</v>
      </c>
      <c r="E21" s="132">
        <v>0.08</v>
      </c>
      <c r="F21" s="132">
        <v>2.5000000000000001E-2</v>
      </c>
      <c r="G21" s="132">
        <v>1.4999999999999999E-2</v>
      </c>
      <c r="H21" s="132">
        <v>1.6E-2</v>
      </c>
      <c r="I21" s="132">
        <v>2E-3</v>
      </c>
      <c r="J21" s="132">
        <v>0.03</v>
      </c>
      <c r="K21" s="132">
        <v>0.01</v>
      </c>
      <c r="L21" s="132">
        <v>0</v>
      </c>
      <c r="M21" s="132">
        <v>0.1859546996</v>
      </c>
      <c r="N21" s="132">
        <v>4.8084523599999998E-2</v>
      </c>
      <c r="O21" s="132">
        <v>6.7688045500000002E-2</v>
      </c>
      <c r="P21" s="132">
        <v>9.0973067000000001E-3</v>
      </c>
      <c r="Q21" s="132">
        <v>4.3939180000000002E-4</v>
      </c>
      <c r="R21" s="132">
        <v>8.6764380000000003E-4</v>
      </c>
      <c r="S21" s="132">
        <v>9.2386269500000007E-2</v>
      </c>
      <c r="T21" s="132">
        <v>7.4014991999999998E-3</v>
      </c>
      <c r="U21" s="132">
        <v>6.1793199999999996E-5</v>
      </c>
      <c r="V21" s="132">
        <v>0</v>
      </c>
      <c r="W21" s="132">
        <v>4.05452153E-2</v>
      </c>
      <c r="X21" s="132">
        <v>1.0238737E-3</v>
      </c>
      <c r="Y21" s="132">
        <v>5.5493647200000003E-2</v>
      </c>
      <c r="Z21" s="132">
        <v>4.51833975E-2</v>
      </c>
      <c r="AA21" s="132">
        <v>9.2518740000000002E-3</v>
      </c>
      <c r="AB21" s="132">
        <v>0.15572888339999999</v>
      </c>
      <c r="AC21" s="132">
        <v>3.6306415000000002E-3</v>
      </c>
      <c r="AD21" s="132">
        <v>1.1008</v>
      </c>
    </row>
    <row r="22" spans="1:30" x14ac:dyDescent="0.25">
      <c r="A22" s="130">
        <v>20014</v>
      </c>
      <c r="B22" s="131" t="s">
        <v>522</v>
      </c>
      <c r="C22" s="130" t="s">
        <v>413</v>
      </c>
      <c r="D22" s="132">
        <v>0.2</v>
      </c>
      <c r="E22" s="132">
        <v>0.08</v>
      </c>
      <c r="F22" s="132">
        <v>2.5000000000000001E-2</v>
      </c>
      <c r="G22" s="132">
        <v>1.4999999999999999E-2</v>
      </c>
      <c r="H22" s="132">
        <v>1.6E-2</v>
      </c>
      <c r="I22" s="132">
        <v>2E-3</v>
      </c>
      <c r="J22" s="132">
        <v>0.03</v>
      </c>
      <c r="K22" s="132">
        <v>4.1481481000000004E-3</v>
      </c>
      <c r="L22" s="132">
        <v>0</v>
      </c>
      <c r="M22" s="132">
        <v>0.1875219819</v>
      </c>
      <c r="N22" s="132">
        <v>4.8495482899999998E-2</v>
      </c>
      <c r="O22" s="132">
        <v>7.9006109399999996E-2</v>
      </c>
      <c r="P22" s="132">
        <v>9.6611019999999995E-3</v>
      </c>
      <c r="Q22" s="132">
        <v>4.3966449999999999E-4</v>
      </c>
      <c r="R22" s="132">
        <v>9.7980399999999992E-4</v>
      </c>
      <c r="S22" s="132">
        <v>9.2443615600000001E-2</v>
      </c>
      <c r="T22" s="132">
        <v>7.4060934999999996E-3</v>
      </c>
      <c r="U22" s="132">
        <v>1.28638E-5</v>
      </c>
      <c r="V22" s="132">
        <v>0</v>
      </c>
      <c r="W22" s="132">
        <v>3.2311728599999999E-2</v>
      </c>
      <c r="X22" s="132">
        <v>8.1595650000000001E-4</v>
      </c>
      <c r="Y22" s="132">
        <v>4.4252044800000001E-2</v>
      </c>
      <c r="Z22" s="132">
        <v>4.5630934999999997E-2</v>
      </c>
      <c r="AA22" s="132">
        <v>9.2576168E-3</v>
      </c>
      <c r="AB22" s="132">
        <v>0.15852272519999999</v>
      </c>
      <c r="AC22" s="132">
        <v>2.8885949999999999E-3</v>
      </c>
      <c r="AD22" s="132">
        <v>1.0918000000000001</v>
      </c>
    </row>
    <row r="23" spans="1:30" x14ac:dyDescent="0.25">
      <c r="A23" s="130">
        <v>20015</v>
      </c>
      <c r="B23" s="131" t="s">
        <v>364</v>
      </c>
      <c r="C23" s="130" t="s">
        <v>413</v>
      </c>
      <c r="D23" s="132">
        <v>0.2</v>
      </c>
      <c r="E23" s="132">
        <v>0.08</v>
      </c>
      <c r="F23" s="132">
        <v>2.5000000000000001E-2</v>
      </c>
      <c r="G23" s="132">
        <v>1.4999999999999999E-2</v>
      </c>
      <c r="H23" s="132">
        <v>1.6E-2</v>
      </c>
      <c r="I23" s="132">
        <v>2E-3</v>
      </c>
      <c r="J23" s="132">
        <v>0.03</v>
      </c>
      <c r="K23" s="132">
        <v>0.01</v>
      </c>
      <c r="L23" s="132">
        <v>0</v>
      </c>
      <c r="M23" s="132">
        <v>0.1846456796</v>
      </c>
      <c r="N23" s="132">
        <v>4.7740874199999998E-2</v>
      </c>
      <c r="O23" s="132">
        <v>5.74615796E-2</v>
      </c>
      <c r="P23" s="132">
        <v>9.0977018E-3</v>
      </c>
      <c r="Q23" s="132">
        <v>4.3941089999999998E-4</v>
      </c>
      <c r="R23" s="132">
        <v>9.6648450000000005E-4</v>
      </c>
      <c r="S23" s="132">
        <v>9.2390281399999996E-2</v>
      </c>
      <c r="T23" s="132">
        <v>7.4018206000000001E-3</v>
      </c>
      <c r="U23" s="132">
        <v>6.5127999999999997E-6</v>
      </c>
      <c r="V23" s="132">
        <v>0</v>
      </c>
      <c r="W23" s="132">
        <v>4.4017216099999999E-2</v>
      </c>
      <c r="X23" s="132">
        <v>1.212601E-3</v>
      </c>
      <c r="Y23" s="132">
        <v>6.5725462400000004E-2</v>
      </c>
      <c r="Z23" s="132">
        <v>4.4804811E-2</v>
      </c>
      <c r="AA23" s="132">
        <v>9.2522757999999993E-3</v>
      </c>
      <c r="AB23" s="132">
        <v>0.15125683049999999</v>
      </c>
      <c r="AC23" s="132">
        <v>3.9797404999999996E-3</v>
      </c>
      <c r="AD23" s="132">
        <v>1.0984</v>
      </c>
    </row>
    <row r="24" spans="1:30" x14ac:dyDescent="0.25">
      <c r="A24" s="130">
        <v>20016</v>
      </c>
      <c r="B24" s="131" t="s">
        <v>523</v>
      </c>
      <c r="C24" s="130" t="s">
        <v>413</v>
      </c>
      <c r="D24" s="132">
        <v>0.2</v>
      </c>
      <c r="E24" s="132">
        <v>0.08</v>
      </c>
      <c r="F24" s="132">
        <v>2.5000000000000001E-2</v>
      </c>
      <c r="G24" s="132">
        <v>1.4999999999999999E-2</v>
      </c>
      <c r="H24" s="132">
        <v>1.6E-2</v>
      </c>
      <c r="I24" s="132">
        <v>2E-3</v>
      </c>
      <c r="J24" s="132">
        <v>0.03</v>
      </c>
      <c r="K24" s="132">
        <v>0.01</v>
      </c>
      <c r="L24" s="132">
        <v>0</v>
      </c>
      <c r="M24" s="132">
        <v>0.18516846349999999</v>
      </c>
      <c r="N24" s="132">
        <v>4.7878195700000001E-2</v>
      </c>
      <c r="O24" s="132">
        <v>6.16932288E-2</v>
      </c>
      <c r="P24" s="132">
        <v>9.0965691999999997E-3</v>
      </c>
      <c r="Q24" s="132">
        <v>4.3935620000000003E-4</v>
      </c>
      <c r="R24" s="132">
        <v>8.33484E-4</v>
      </c>
      <c r="S24" s="132">
        <v>9.2378779800000005E-2</v>
      </c>
      <c r="T24" s="132">
        <v>7.4008991999999999E-3</v>
      </c>
      <c r="U24" s="132">
        <v>1.4890400000000001E-5</v>
      </c>
      <c r="V24" s="132">
        <v>0</v>
      </c>
      <c r="W24" s="132">
        <v>4.4921542100000003E-2</v>
      </c>
      <c r="X24" s="132">
        <v>1.1343874999999999E-3</v>
      </c>
      <c r="Y24" s="132">
        <v>6.1478477699999999E-2</v>
      </c>
      <c r="Z24" s="132">
        <v>4.4956923699999998E-2</v>
      </c>
      <c r="AA24" s="132">
        <v>9.2511239999999995E-3</v>
      </c>
      <c r="AB24" s="132">
        <v>0.1530536616</v>
      </c>
      <c r="AC24" s="132">
        <v>4.0225219000000001E-3</v>
      </c>
      <c r="AD24" s="132">
        <v>1.1016999999999999</v>
      </c>
    </row>
    <row r="25" spans="1:30" x14ac:dyDescent="0.25">
      <c r="A25" s="130">
        <v>20017</v>
      </c>
      <c r="B25" s="131" t="s">
        <v>524</v>
      </c>
      <c r="C25" s="130" t="s">
        <v>413</v>
      </c>
      <c r="D25" s="132">
        <v>0.2</v>
      </c>
      <c r="E25" s="132">
        <v>0.08</v>
      </c>
      <c r="F25" s="132">
        <v>2.5000000000000001E-2</v>
      </c>
      <c r="G25" s="132">
        <v>1.4999999999999999E-2</v>
      </c>
      <c r="H25" s="132">
        <v>1.6E-2</v>
      </c>
      <c r="I25" s="132">
        <v>2E-3</v>
      </c>
      <c r="J25" s="132">
        <v>0.03</v>
      </c>
      <c r="K25" s="132">
        <v>0.01</v>
      </c>
      <c r="L25" s="132">
        <v>0</v>
      </c>
      <c r="M25" s="132">
        <v>0.18524466110000001</v>
      </c>
      <c r="N25" s="132">
        <v>4.7898241899999999E-2</v>
      </c>
      <c r="O25" s="132">
        <v>6.2368919000000002E-2</v>
      </c>
      <c r="P25" s="132">
        <v>9.0960147999999998E-3</v>
      </c>
      <c r="Q25" s="132">
        <v>4.393294E-4</v>
      </c>
      <c r="R25" s="132">
        <v>7.7821800000000001E-4</v>
      </c>
      <c r="S25" s="132">
        <v>9.2373149599999996E-2</v>
      </c>
      <c r="T25" s="132">
        <v>7.4004481E-3</v>
      </c>
      <c r="U25" s="132">
        <v>9.1678000000000006E-6</v>
      </c>
      <c r="V25" s="132">
        <v>0</v>
      </c>
      <c r="W25" s="132">
        <v>4.4425046099999997E-2</v>
      </c>
      <c r="X25" s="132">
        <v>1.1218497000000001E-3</v>
      </c>
      <c r="Y25" s="132">
        <v>6.07952805E-2</v>
      </c>
      <c r="Z25" s="132">
        <v>4.4979460800000003E-2</v>
      </c>
      <c r="AA25" s="132">
        <v>9.2505600999999993E-3</v>
      </c>
      <c r="AB25" s="132">
        <v>0.15331988060000001</v>
      </c>
      <c r="AC25" s="132">
        <v>3.9780629E-3</v>
      </c>
      <c r="AD25" s="132">
        <v>1.1014999999999999</v>
      </c>
    </row>
    <row r="26" spans="1:30" x14ac:dyDescent="0.25">
      <c r="A26" s="130">
        <v>20018</v>
      </c>
      <c r="B26" s="131" t="s">
        <v>525</v>
      </c>
      <c r="C26" s="130" t="s">
        <v>413</v>
      </c>
      <c r="D26" s="132">
        <v>0.2</v>
      </c>
      <c r="E26" s="132">
        <v>0.08</v>
      </c>
      <c r="F26" s="132">
        <v>2.5000000000000001E-2</v>
      </c>
      <c r="G26" s="132">
        <v>1.4999999999999999E-2</v>
      </c>
      <c r="H26" s="132">
        <v>1.6E-2</v>
      </c>
      <c r="I26" s="132">
        <v>2E-3</v>
      </c>
      <c r="J26" s="132">
        <v>0.03</v>
      </c>
      <c r="K26" s="132">
        <v>0.01</v>
      </c>
      <c r="L26" s="132">
        <v>0</v>
      </c>
      <c r="M26" s="132">
        <v>0.18185579339999999</v>
      </c>
      <c r="N26" s="132">
        <v>4.70086054E-2</v>
      </c>
      <c r="O26" s="132">
        <v>3.5937800399999997E-2</v>
      </c>
      <c r="P26" s="132">
        <v>9.0967483000000005E-3</v>
      </c>
      <c r="Q26" s="132">
        <v>4.3936479999999998E-4</v>
      </c>
      <c r="R26" s="132">
        <v>8.5702019999999996E-4</v>
      </c>
      <c r="S26" s="132">
        <v>9.2380599100000002E-2</v>
      </c>
      <c r="T26" s="132">
        <v>7.4010448999999997E-3</v>
      </c>
      <c r="U26" s="132">
        <v>1.10705E-5</v>
      </c>
      <c r="V26" s="132">
        <v>0</v>
      </c>
      <c r="W26" s="132">
        <v>5.84294546E-2</v>
      </c>
      <c r="X26" s="132">
        <v>1.6096342E-3</v>
      </c>
      <c r="Y26" s="132">
        <v>8.7236331700000003E-2</v>
      </c>
      <c r="Z26" s="132">
        <v>4.3999617499999998E-2</v>
      </c>
      <c r="AA26" s="132">
        <v>9.2513062E-3</v>
      </c>
      <c r="AB26" s="132">
        <v>0.14174548179999999</v>
      </c>
      <c r="AC26" s="132">
        <v>5.2827980999999996E-3</v>
      </c>
      <c r="AD26" s="132">
        <v>1.1005</v>
      </c>
    </row>
    <row r="27" spans="1:30" x14ac:dyDescent="0.25">
      <c r="A27" s="130">
        <v>20019</v>
      </c>
      <c r="B27" s="131" t="s">
        <v>526</v>
      </c>
      <c r="C27" s="130" t="s">
        <v>413</v>
      </c>
      <c r="D27" s="132">
        <v>0.2</v>
      </c>
      <c r="E27" s="132">
        <v>0.08</v>
      </c>
      <c r="F27" s="132">
        <v>2.5000000000000001E-2</v>
      </c>
      <c r="G27" s="132">
        <v>1.4999999999999999E-2</v>
      </c>
      <c r="H27" s="132">
        <v>1.6E-2</v>
      </c>
      <c r="I27" s="132">
        <v>2E-3</v>
      </c>
      <c r="J27" s="132">
        <v>0.03</v>
      </c>
      <c r="K27" s="132">
        <v>0.01</v>
      </c>
      <c r="L27" s="132">
        <v>0</v>
      </c>
      <c r="M27" s="132">
        <v>0.18544794319999999</v>
      </c>
      <c r="N27" s="132">
        <v>4.7951569399999998E-2</v>
      </c>
      <c r="O27" s="132">
        <v>6.3883345699999997E-2</v>
      </c>
      <c r="P27" s="132">
        <v>9.0964402999999996E-3</v>
      </c>
      <c r="Q27" s="132">
        <v>4.3934989999999999E-4</v>
      </c>
      <c r="R27" s="132">
        <v>8.0378969999999998E-4</v>
      </c>
      <c r="S27" s="132">
        <v>9.2377471200000005E-2</v>
      </c>
      <c r="T27" s="132">
        <v>7.4007943000000001E-3</v>
      </c>
      <c r="U27" s="132">
        <v>3.03828E-5</v>
      </c>
      <c r="V27" s="132">
        <v>0</v>
      </c>
      <c r="W27" s="132">
        <v>4.3320590200000002E-2</v>
      </c>
      <c r="X27" s="132">
        <v>1.0939592999999999E-3</v>
      </c>
      <c r="Y27" s="132">
        <v>5.9286615899999999E-2</v>
      </c>
      <c r="Z27" s="132">
        <v>4.5037794800000003E-2</v>
      </c>
      <c r="AA27" s="132">
        <v>9.2509928999999994E-3</v>
      </c>
      <c r="AB27" s="132">
        <v>0.15400895070000001</v>
      </c>
      <c r="AC27" s="132">
        <v>3.8791638E-3</v>
      </c>
      <c r="AD27" s="132">
        <v>1.1012999999999999</v>
      </c>
    </row>
    <row r="28" spans="1:30" x14ac:dyDescent="0.25">
      <c r="A28" s="130">
        <v>20023</v>
      </c>
      <c r="B28" s="131" t="s">
        <v>527</v>
      </c>
      <c r="C28" s="130" t="s">
        <v>413</v>
      </c>
      <c r="D28" s="132">
        <v>0.2</v>
      </c>
      <c r="E28" s="132">
        <v>0.08</v>
      </c>
      <c r="F28" s="132">
        <v>2.5000000000000001E-2</v>
      </c>
      <c r="G28" s="132">
        <v>1.4999999999999999E-2</v>
      </c>
      <c r="H28" s="132">
        <v>1.6E-2</v>
      </c>
      <c r="I28" s="132">
        <v>2E-3</v>
      </c>
      <c r="J28" s="132">
        <v>0.03</v>
      </c>
      <c r="K28" s="132">
        <v>0.01</v>
      </c>
      <c r="L28" s="132">
        <v>0</v>
      </c>
      <c r="M28" s="132">
        <v>0.18524466110000001</v>
      </c>
      <c r="N28" s="132">
        <v>4.7898241899999999E-2</v>
      </c>
      <c r="O28" s="132">
        <v>6.2368919000000002E-2</v>
      </c>
      <c r="P28" s="132">
        <v>9.0960147999999998E-3</v>
      </c>
      <c r="Q28" s="132">
        <v>4.393294E-4</v>
      </c>
      <c r="R28" s="132">
        <v>7.7821800000000001E-4</v>
      </c>
      <c r="S28" s="132">
        <v>9.2373149599999996E-2</v>
      </c>
      <c r="T28" s="132">
        <v>7.4004481E-3</v>
      </c>
      <c r="U28" s="132">
        <v>9.1678000000000006E-6</v>
      </c>
      <c r="V28" s="132">
        <v>0</v>
      </c>
      <c r="W28" s="132">
        <v>4.4425046099999997E-2</v>
      </c>
      <c r="X28" s="132">
        <v>1.1218497000000001E-3</v>
      </c>
      <c r="Y28" s="132">
        <v>6.07952805E-2</v>
      </c>
      <c r="Z28" s="132">
        <v>4.4979460800000003E-2</v>
      </c>
      <c r="AA28" s="132">
        <v>9.2505600999999993E-3</v>
      </c>
      <c r="AB28" s="132">
        <v>0.15331988060000001</v>
      </c>
      <c r="AC28" s="132">
        <v>3.9780629E-3</v>
      </c>
      <c r="AD28" s="132">
        <v>1.1014999999999999</v>
      </c>
    </row>
    <row r="29" spans="1:30" x14ac:dyDescent="0.25">
      <c r="A29" s="130">
        <v>20026</v>
      </c>
      <c r="B29" s="131" t="s">
        <v>528</v>
      </c>
      <c r="C29" s="130" t="s">
        <v>413</v>
      </c>
      <c r="D29" s="132">
        <v>0.2</v>
      </c>
      <c r="E29" s="132">
        <v>0.08</v>
      </c>
      <c r="F29" s="132">
        <v>2.5000000000000001E-2</v>
      </c>
      <c r="G29" s="132">
        <v>1.4999999999999999E-2</v>
      </c>
      <c r="H29" s="132">
        <v>1.6E-2</v>
      </c>
      <c r="I29" s="132">
        <v>2E-3</v>
      </c>
      <c r="J29" s="132">
        <v>0.03</v>
      </c>
      <c r="K29" s="132">
        <v>0.01</v>
      </c>
      <c r="L29" s="132">
        <v>0</v>
      </c>
      <c r="M29" s="132">
        <v>0.1834239537</v>
      </c>
      <c r="N29" s="132">
        <v>4.7420253000000002E-2</v>
      </c>
      <c r="O29" s="132">
        <v>4.8127496499999999E-2</v>
      </c>
      <c r="P29" s="132">
        <v>9.0966798999999997E-3</v>
      </c>
      <c r="Q29" s="132">
        <v>4.3936149999999999E-4</v>
      </c>
      <c r="R29" s="132">
        <v>8.3671489999999999E-4</v>
      </c>
      <c r="S29" s="132">
        <v>9.2379903999999999E-2</v>
      </c>
      <c r="T29" s="132">
        <v>7.4009892000000002E-3</v>
      </c>
      <c r="U29" s="132">
        <v>2.38237E-5</v>
      </c>
      <c r="V29" s="132">
        <v>0</v>
      </c>
      <c r="W29" s="132">
        <v>5.02647549E-2</v>
      </c>
      <c r="X29" s="132">
        <v>1.3847103E-3</v>
      </c>
      <c r="Y29" s="132">
        <v>7.5045708799999999E-2</v>
      </c>
      <c r="Z29" s="132">
        <v>4.4452773600000002E-2</v>
      </c>
      <c r="AA29" s="132">
        <v>9.2512364999999992E-3</v>
      </c>
      <c r="AB29" s="132">
        <v>0.14709838859999999</v>
      </c>
      <c r="AC29" s="132">
        <v>4.5446009000000001E-3</v>
      </c>
      <c r="AD29" s="132">
        <v>1.0992</v>
      </c>
    </row>
    <row r="30" spans="1:30" x14ac:dyDescent="0.25">
      <c r="A30" s="130">
        <v>20027</v>
      </c>
      <c r="B30" s="131" t="s">
        <v>529</v>
      </c>
      <c r="C30" s="130" t="s">
        <v>413</v>
      </c>
      <c r="D30" s="132">
        <v>0.2</v>
      </c>
      <c r="E30" s="132">
        <v>0.08</v>
      </c>
      <c r="F30" s="132">
        <v>2.5000000000000001E-2</v>
      </c>
      <c r="G30" s="132">
        <v>1.4999999999999999E-2</v>
      </c>
      <c r="H30" s="132">
        <v>1.6E-2</v>
      </c>
      <c r="I30" s="132">
        <v>2E-3</v>
      </c>
      <c r="J30" s="132">
        <v>0.03</v>
      </c>
      <c r="K30" s="132">
        <v>0.01</v>
      </c>
      <c r="L30" s="132">
        <v>0</v>
      </c>
      <c r="M30" s="132">
        <v>0.18520561590000001</v>
      </c>
      <c r="N30" s="132">
        <v>4.7887979300000001E-2</v>
      </c>
      <c r="O30" s="132">
        <v>6.2040540300000002E-2</v>
      </c>
      <c r="P30" s="132">
        <v>9.0961809000000005E-3</v>
      </c>
      <c r="Q30" s="132">
        <v>4.3933740000000001E-4</v>
      </c>
      <c r="R30" s="132">
        <v>7.6565390000000002E-4</v>
      </c>
      <c r="S30" s="132">
        <v>9.2374836000000002E-2</v>
      </c>
      <c r="T30" s="132">
        <v>7.4005831999999997E-3</v>
      </c>
      <c r="U30" s="132">
        <v>3.9956200000000002E-5</v>
      </c>
      <c r="V30" s="132">
        <v>0</v>
      </c>
      <c r="W30" s="132">
        <v>4.4665830500000003E-2</v>
      </c>
      <c r="X30" s="132">
        <v>1.1279300999999999E-3</v>
      </c>
      <c r="Y30" s="132">
        <v>6.1125907700000003E-2</v>
      </c>
      <c r="Z30" s="132">
        <v>4.4968021900000002E-2</v>
      </c>
      <c r="AA30" s="132">
        <v>9.2507289999999992E-3</v>
      </c>
      <c r="AB30" s="132">
        <v>0.15318475819999999</v>
      </c>
      <c r="AC30" s="132">
        <v>3.9996240000000002E-3</v>
      </c>
      <c r="AD30" s="132">
        <v>1.1015999999999999</v>
      </c>
    </row>
    <row r="31" spans="1:30" x14ac:dyDescent="0.25">
      <c r="A31" s="130">
        <v>20028</v>
      </c>
      <c r="B31" s="131" t="s">
        <v>530</v>
      </c>
      <c r="C31" s="130" t="s">
        <v>413</v>
      </c>
      <c r="D31" s="132">
        <v>0.2</v>
      </c>
      <c r="E31" s="132">
        <v>0.08</v>
      </c>
      <c r="F31" s="132">
        <v>2.5000000000000001E-2</v>
      </c>
      <c r="G31" s="132">
        <v>1.4999999999999999E-2</v>
      </c>
      <c r="H31" s="132">
        <v>1.6E-2</v>
      </c>
      <c r="I31" s="132">
        <v>2E-3</v>
      </c>
      <c r="J31" s="132">
        <v>0.03</v>
      </c>
      <c r="K31" s="132">
        <v>0.01</v>
      </c>
      <c r="L31" s="132">
        <v>0</v>
      </c>
      <c r="M31" s="132">
        <v>0.18520561590000001</v>
      </c>
      <c r="N31" s="132">
        <v>4.7887979300000001E-2</v>
      </c>
      <c r="O31" s="132">
        <v>6.2040540300000002E-2</v>
      </c>
      <c r="P31" s="132">
        <v>9.0961809000000005E-3</v>
      </c>
      <c r="Q31" s="132">
        <v>4.3933740000000001E-4</v>
      </c>
      <c r="R31" s="132">
        <v>7.6565390000000002E-4</v>
      </c>
      <c r="S31" s="132">
        <v>9.2374836000000002E-2</v>
      </c>
      <c r="T31" s="132">
        <v>7.4005831999999997E-3</v>
      </c>
      <c r="U31" s="132">
        <v>3.9956200000000002E-5</v>
      </c>
      <c r="V31" s="132">
        <v>0</v>
      </c>
      <c r="W31" s="132">
        <v>4.4665830500000003E-2</v>
      </c>
      <c r="X31" s="132">
        <v>1.1279300999999999E-3</v>
      </c>
      <c r="Y31" s="132">
        <v>6.1125907700000003E-2</v>
      </c>
      <c r="Z31" s="132">
        <v>4.4968021900000002E-2</v>
      </c>
      <c r="AA31" s="132">
        <v>9.2507289999999992E-3</v>
      </c>
      <c r="AB31" s="132">
        <v>0.15318475819999999</v>
      </c>
      <c r="AC31" s="132">
        <v>3.9996240000000002E-3</v>
      </c>
      <c r="AD31" s="132">
        <v>1.1015999999999999</v>
      </c>
    </row>
    <row r="32" spans="1:30" x14ac:dyDescent="0.25">
      <c r="A32" s="130">
        <v>20031</v>
      </c>
      <c r="B32" s="131" t="s">
        <v>301</v>
      </c>
      <c r="C32" s="130" t="s">
        <v>413</v>
      </c>
      <c r="D32" s="132">
        <v>0.2</v>
      </c>
      <c r="E32" s="132">
        <v>0.08</v>
      </c>
      <c r="F32" s="132">
        <v>2.5000000000000001E-2</v>
      </c>
      <c r="G32" s="132">
        <v>1.4999999999999999E-2</v>
      </c>
      <c r="H32" s="132">
        <v>1.6E-2</v>
      </c>
      <c r="I32" s="132">
        <v>2E-3</v>
      </c>
      <c r="J32" s="132">
        <v>0.03</v>
      </c>
      <c r="K32" s="132">
        <v>0.01</v>
      </c>
      <c r="L32" s="132">
        <v>0</v>
      </c>
      <c r="M32" s="132">
        <v>0.1838963532</v>
      </c>
      <c r="N32" s="132">
        <v>4.7544137899999998E-2</v>
      </c>
      <c r="O32" s="132">
        <v>5.1569798899999998E-2</v>
      </c>
      <c r="P32" s="132">
        <v>9.0981777999999992E-3</v>
      </c>
      <c r="Q32" s="132">
        <v>4.3943390000000001E-4</v>
      </c>
      <c r="R32" s="132">
        <v>8.9487669999999998E-4</v>
      </c>
      <c r="S32" s="132">
        <v>9.2395115700000002E-2</v>
      </c>
      <c r="T32" s="132">
        <v>7.4022078999999999E-3</v>
      </c>
      <c r="U32" s="132">
        <v>1.3027549999999999E-4</v>
      </c>
      <c r="V32" s="132">
        <v>0</v>
      </c>
      <c r="W32" s="132">
        <v>4.7964827000000002E-2</v>
      </c>
      <c r="X32" s="132">
        <v>1.3213510999999999E-3</v>
      </c>
      <c r="Y32" s="132">
        <v>7.1623688800000002E-2</v>
      </c>
      <c r="Z32" s="132">
        <v>4.4587852099999999E-2</v>
      </c>
      <c r="AA32" s="132">
        <v>9.2527598999999992E-3</v>
      </c>
      <c r="AB32" s="132">
        <v>0.14869400269999999</v>
      </c>
      <c r="AC32" s="132">
        <v>4.3366569000000002E-3</v>
      </c>
      <c r="AD32" s="132">
        <v>1.0992</v>
      </c>
    </row>
    <row r="33" spans="1:30" x14ac:dyDescent="0.25">
      <c r="A33" s="130">
        <v>20102</v>
      </c>
      <c r="B33" s="131" t="s">
        <v>297</v>
      </c>
      <c r="C33" s="130" t="s">
        <v>225</v>
      </c>
      <c r="D33" s="132">
        <v>0.2</v>
      </c>
      <c r="E33" s="132">
        <v>0.08</v>
      </c>
      <c r="F33" s="132">
        <v>2.5000000000000001E-2</v>
      </c>
      <c r="G33" s="132">
        <v>1.4999999999999999E-2</v>
      </c>
      <c r="H33" s="132">
        <v>1.6E-2</v>
      </c>
      <c r="I33" s="132">
        <v>2E-3</v>
      </c>
      <c r="J33" s="132">
        <v>0.03</v>
      </c>
      <c r="K33" s="132">
        <v>0.01</v>
      </c>
      <c r="L33" s="132">
        <v>0</v>
      </c>
      <c r="M33" s="132">
        <v>0</v>
      </c>
      <c r="N33" s="132">
        <v>0</v>
      </c>
      <c r="O33" s="132">
        <v>7.4905868E-2</v>
      </c>
      <c r="P33" s="132">
        <v>9.0956139000000005E-3</v>
      </c>
      <c r="Q33" s="132">
        <v>4.3930999999999999E-4</v>
      </c>
      <c r="R33" s="132">
        <v>7.0106019999999995E-4</v>
      </c>
      <c r="S33" s="132">
        <v>9.2369078100000002E-2</v>
      </c>
      <c r="T33" s="132">
        <v>7.4001218999999998E-3</v>
      </c>
      <c r="U33" s="132">
        <v>4.2169699999999997E-5</v>
      </c>
      <c r="V33" s="132">
        <v>0</v>
      </c>
      <c r="W33" s="132">
        <v>3.5261485799999999E-2</v>
      </c>
      <c r="X33" s="132">
        <v>8.904456E-4</v>
      </c>
      <c r="Y33" s="132">
        <v>4.8252902799999997E-2</v>
      </c>
      <c r="Z33" s="132">
        <v>3.7918503100000001E-2</v>
      </c>
      <c r="AA33" s="132">
        <v>9.2501523999999995E-3</v>
      </c>
      <c r="AB33" s="132">
        <v>6.9912317799999998E-2</v>
      </c>
      <c r="AC33" s="132">
        <v>3.1575073E-3</v>
      </c>
      <c r="AD33" s="132">
        <v>0.76759999999999995</v>
      </c>
    </row>
    <row r="34" spans="1:30" x14ac:dyDescent="0.25">
      <c r="A34" s="130">
        <v>21030</v>
      </c>
      <c r="B34" s="131" t="s">
        <v>531</v>
      </c>
      <c r="C34" s="130" t="s">
        <v>413</v>
      </c>
      <c r="D34" s="132">
        <v>0.2</v>
      </c>
      <c r="E34" s="132">
        <v>0.08</v>
      </c>
      <c r="F34" s="132">
        <v>2.5000000000000001E-2</v>
      </c>
      <c r="G34" s="132">
        <v>1.4999999999999999E-2</v>
      </c>
      <c r="H34" s="132">
        <v>1.6E-2</v>
      </c>
      <c r="I34" s="132">
        <v>2E-3</v>
      </c>
      <c r="J34" s="132">
        <v>0.03</v>
      </c>
      <c r="K34" s="132">
        <v>0.01</v>
      </c>
      <c r="L34" s="132">
        <v>0</v>
      </c>
      <c r="M34" s="132">
        <v>0.18636883809999999</v>
      </c>
      <c r="N34" s="132">
        <v>4.8193232500000002E-2</v>
      </c>
      <c r="O34" s="132">
        <v>7.0899906700000001E-2</v>
      </c>
      <c r="P34" s="132">
        <v>9.0973371000000001E-3</v>
      </c>
      <c r="Q34" s="132">
        <v>4.3939329999999999E-4</v>
      </c>
      <c r="R34" s="132">
        <v>8.8437520000000003E-4</v>
      </c>
      <c r="S34" s="132">
        <v>9.2386578600000005E-2</v>
      </c>
      <c r="T34" s="132">
        <v>7.4015239999999996E-3</v>
      </c>
      <c r="U34" s="132">
        <v>4.8431199999999998E-5</v>
      </c>
      <c r="V34" s="132">
        <v>0</v>
      </c>
      <c r="W34" s="132">
        <v>3.8198712599999997E-2</v>
      </c>
      <c r="X34" s="132">
        <v>9.6461829999999998E-4</v>
      </c>
      <c r="Y34" s="132">
        <v>5.2282198000000002E-2</v>
      </c>
      <c r="Z34" s="132">
        <v>4.5303027699999998E-2</v>
      </c>
      <c r="AA34" s="132">
        <v>9.2519049999999995E-3</v>
      </c>
      <c r="AB34" s="132">
        <v>0.1571420151</v>
      </c>
      <c r="AC34" s="132">
        <v>3.4205226999999999E-3</v>
      </c>
      <c r="AD34" s="132">
        <v>1.1003000000000001</v>
      </c>
    </row>
    <row r="35" spans="1:30" x14ac:dyDescent="0.25">
      <c r="A35" s="133"/>
      <c r="B35" s="134"/>
      <c r="C35" s="135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</row>
    <row r="37" spans="1:30" ht="14.45" customHeight="1" x14ac:dyDescent="0.25">
      <c r="B37" s="137" t="s">
        <v>567</v>
      </c>
      <c r="N37" s="138" t="s">
        <v>568</v>
      </c>
      <c r="O37" s="139"/>
    </row>
    <row r="38" spans="1:30" ht="10.15" customHeight="1" x14ac:dyDescent="0.25">
      <c r="B38" s="140" t="s">
        <v>569</v>
      </c>
      <c r="C38" s="140" t="s">
        <v>570</v>
      </c>
      <c r="D38" s="268" t="s">
        <v>41</v>
      </c>
      <c r="E38" s="268"/>
      <c r="F38" s="268"/>
      <c r="G38" s="268"/>
      <c r="H38" s="268"/>
      <c r="I38" s="268"/>
      <c r="J38" s="268"/>
      <c r="N38" s="269" t="s">
        <v>571</v>
      </c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</row>
    <row r="39" spans="1:30" x14ac:dyDescent="0.25">
      <c r="B39" s="264" t="s">
        <v>572</v>
      </c>
      <c r="C39" s="141" t="s">
        <v>541</v>
      </c>
      <c r="D39" s="264" t="s">
        <v>573</v>
      </c>
      <c r="E39" s="264"/>
      <c r="F39" s="264"/>
      <c r="G39" s="264"/>
      <c r="H39" s="264"/>
      <c r="I39" s="264"/>
      <c r="J39" s="264"/>
      <c r="K39" s="142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</row>
    <row r="40" spans="1:30" x14ac:dyDescent="0.25">
      <c r="B40" s="267"/>
      <c r="C40" s="143" t="s">
        <v>542</v>
      </c>
      <c r="D40" s="267" t="s">
        <v>574</v>
      </c>
      <c r="E40" s="267"/>
      <c r="F40" s="267"/>
      <c r="G40" s="267"/>
      <c r="H40" s="267"/>
      <c r="I40" s="267"/>
      <c r="J40" s="267"/>
      <c r="K40" s="142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</row>
    <row r="41" spans="1:30" x14ac:dyDescent="0.25">
      <c r="B41" s="267"/>
      <c r="C41" s="143" t="s">
        <v>543</v>
      </c>
      <c r="D41" s="267" t="s">
        <v>575</v>
      </c>
      <c r="E41" s="267"/>
      <c r="F41" s="267"/>
      <c r="G41" s="267"/>
      <c r="H41" s="267"/>
      <c r="I41" s="267"/>
      <c r="J41" s="267"/>
      <c r="K41" s="142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</row>
    <row r="42" spans="1:30" x14ac:dyDescent="0.25">
      <c r="B42" s="267"/>
      <c r="C42" s="143" t="s">
        <v>544</v>
      </c>
      <c r="D42" s="267" t="s">
        <v>576</v>
      </c>
      <c r="E42" s="267"/>
      <c r="F42" s="267"/>
      <c r="G42" s="267"/>
      <c r="H42" s="267"/>
      <c r="I42" s="267"/>
      <c r="J42" s="267"/>
      <c r="K42" s="142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</row>
    <row r="43" spans="1:30" x14ac:dyDescent="0.25">
      <c r="B43" s="267"/>
      <c r="C43" s="143" t="s">
        <v>545</v>
      </c>
      <c r="D43" s="267" t="s">
        <v>577</v>
      </c>
      <c r="E43" s="267"/>
      <c r="F43" s="267"/>
      <c r="G43" s="267"/>
      <c r="H43" s="267"/>
      <c r="I43" s="267"/>
      <c r="J43" s="267"/>
      <c r="K43" s="142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</row>
    <row r="44" spans="1:30" x14ac:dyDescent="0.25">
      <c r="B44" s="267"/>
      <c r="C44" s="143" t="s">
        <v>546</v>
      </c>
      <c r="D44" s="267" t="s">
        <v>578</v>
      </c>
      <c r="E44" s="267"/>
      <c r="F44" s="267"/>
      <c r="G44" s="267"/>
      <c r="H44" s="267"/>
      <c r="I44" s="267"/>
      <c r="J44" s="267"/>
      <c r="K44" s="142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</row>
    <row r="45" spans="1:30" x14ac:dyDescent="0.25">
      <c r="B45" s="267"/>
      <c r="C45" s="143" t="s">
        <v>547</v>
      </c>
      <c r="D45" s="267" t="s">
        <v>579</v>
      </c>
      <c r="E45" s="267"/>
      <c r="F45" s="267"/>
      <c r="G45" s="267"/>
      <c r="H45" s="267"/>
      <c r="I45" s="267"/>
      <c r="J45" s="267"/>
      <c r="K45" s="142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</row>
    <row r="46" spans="1:30" x14ac:dyDescent="0.25">
      <c r="B46" s="267"/>
      <c r="C46" s="143" t="s">
        <v>548</v>
      </c>
      <c r="D46" s="267" t="s">
        <v>580</v>
      </c>
      <c r="E46" s="267"/>
      <c r="F46" s="267"/>
      <c r="G46" s="267"/>
      <c r="H46" s="267"/>
      <c r="I46" s="267"/>
      <c r="J46" s="267"/>
      <c r="K46" s="142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69"/>
    </row>
    <row r="47" spans="1:30" x14ac:dyDescent="0.25">
      <c r="B47" s="265"/>
      <c r="C47" s="144" t="s">
        <v>549</v>
      </c>
      <c r="D47" s="265" t="s">
        <v>581</v>
      </c>
      <c r="E47" s="265"/>
      <c r="F47" s="265"/>
      <c r="G47" s="265"/>
      <c r="H47" s="265"/>
      <c r="I47" s="265"/>
      <c r="J47" s="265"/>
      <c r="K47" s="142"/>
    </row>
    <row r="48" spans="1:30" x14ac:dyDescent="0.25">
      <c r="B48" s="264" t="s">
        <v>582</v>
      </c>
      <c r="C48" s="141" t="s">
        <v>550</v>
      </c>
      <c r="D48" s="264" t="s">
        <v>583</v>
      </c>
      <c r="E48" s="264"/>
      <c r="F48" s="264"/>
      <c r="G48" s="264"/>
      <c r="H48" s="264"/>
      <c r="I48" s="264"/>
      <c r="J48" s="264"/>
      <c r="K48" s="142"/>
    </row>
    <row r="49" spans="2:11" x14ac:dyDescent="0.25">
      <c r="B49" s="267"/>
      <c r="C49" s="143" t="s">
        <v>551</v>
      </c>
      <c r="D49" s="267" t="s">
        <v>584</v>
      </c>
      <c r="E49" s="267"/>
      <c r="F49" s="267"/>
      <c r="G49" s="267"/>
      <c r="H49" s="267"/>
      <c r="I49" s="267"/>
      <c r="J49" s="267"/>
      <c r="K49" s="142"/>
    </row>
    <row r="50" spans="2:11" x14ac:dyDescent="0.25">
      <c r="B50" s="267"/>
      <c r="C50" s="143" t="s">
        <v>552</v>
      </c>
      <c r="D50" s="267" t="s">
        <v>585</v>
      </c>
      <c r="E50" s="267"/>
      <c r="F50" s="267"/>
      <c r="G50" s="267"/>
      <c r="H50" s="267"/>
      <c r="I50" s="267"/>
      <c r="J50" s="267"/>
      <c r="K50" s="142"/>
    </row>
    <row r="51" spans="2:11" x14ac:dyDescent="0.25">
      <c r="B51" s="267"/>
      <c r="C51" s="143" t="s">
        <v>553</v>
      </c>
      <c r="D51" s="267" t="s">
        <v>586</v>
      </c>
      <c r="E51" s="267"/>
      <c r="F51" s="267"/>
      <c r="G51" s="267"/>
      <c r="H51" s="267"/>
      <c r="I51" s="267"/>
      <c r="J51" s="267"/>
      <c r="K51" s="142"/>
    </row>
    <row r="52" spans="2:11" x14ac:dyDescent="0.25">
      <c r="B52" s="267"/>
      <c r="C52" s="143" t="s">
        <v>554</v>
      </c>
      <c r="D52" s="267" t="s">
        <v>587</v>
      </c>
      <c r="E52" s="267"/>
      <c r="F52" s="267"/>
      <c r="G52" s="267"/>
      <c r="H52" s="267"/>
      <c r="I52" s="267"/>
      <c r="J52" s="267"/>
      <c r="K52" s="142"/>
    </row>
    <row r="53" spans="2:11" x14ac:dyDescent="0.25">
      <c r="B53" s="267"/>
      <c r="C53" s="143" t="s">
        <v>555</v>
      </c>
      <c r="D53" s="267" t="s">
        <v>588</v>
      </c>
      <c r="E53" s="267"/>
      <c r="F53" s="267"/>
      <c r="G53" s="267"/>
      <c r="H53" s="267"/>
      <c r="I53" s="267"/>
      <c r="J53" s="267"/>
      <c r="K53" s="142"/>
    </row>
    <row r="54" spans="2:11" x14ac:dyDescent="0.25">
      <c r="B54" s="267"/>
      <c r="C54" s="143" t="s">
        <v>556</v>
      </c>
      <c r="D54" s="267" t="s">
        <v>589</v>
      </c>
      <c r="E54" s="267"/>
      <c r="F54" s="267"/>
      <c r="G54" s="267"/>
      <c r="H54" s="267"/>
      <c r="I54" s="267"/>
      <c r="J54" s="267"/>
      <c r="K54" s="142"/>
    </row>
    <row r="55" spans="2:11" x14ac:dyDescent="0.25">
      <c r="B55" s="267"/>
      <c r="C55" s="143" t="s">
        <v>557</v>
      </c>
      <c r="D55" s="267" t="s">
        <v>590</v>
      </c>
      <c r="E55" s="267"/>
      <c r="F55" s="267"/>
      <c r="G55" s="267"/>
      <c r="H55" s="267"/>
      <c r="I55" s="267"/>
      <c r="J55" s="267"/>
      <c r="K55" s="142"/>
    </row>
    <row r="56" spans="2:11" x14ac:dyDescent="0.25">
      <c r="B56" s="267"/>
      <c r="C56" s="143" t="s">
        <v>558</v>
      </c>
      <c r="D56" s="267" t="s">
        <v>591</v>
      </c>
      <c r="E56" s="267"/>
      <c r="F56" s="267"/>
      <c r="G56" s="267"/>
      <c r="H56" s="267"/>
      <c r="I56" s="267"/>
      <c r="J56" s="267"/>
      <c r="K56" s="142"/>
    </row>
    <row r="57" spans="2:11" x14ac:dyDescent="0.25">
      <c r="B57" s="265"/>
      <c r="C57" s="144" t="s">
        <v>559</v>
      </c>
      <c r="D57" s="265" t="s">
        <v>592</v>
      </c>
      <c r="E57" s="265"/>
      <c r="F57" s="265"/>
      <c r="G57" s="265"/>
      <c r="H57" s="265"/>
      <c r="I57" s="265"/>
      <c r="J57" s="265"/>
      <c r="K57" s="142"/>
    </row>
    <row r="58" spans="2:11" x14ac:dyDescent="0.25">
      <c r="B58" s="264" t="s">
        <v>593</v>
      </c>
      <c r="C58" s="141" t="s">
        <v>560</v>
      </c>
      <c r="D58" s="264" t="s">
        <v>594</v>
      </c>
      <c r="E58" s="264"/>
      <c r="F58" s="264"/>
      <c r="G58" s="264"/>
      <c r="H58" s="264"/>
      <c r="I58" s="264"/>
      <c r="J58" s="264"/>
      <c r="K58" s="142"/>
    </row>
    <row r="59" spans="2:11" x14ac:dyDescent="0.25">
      <c r="B59" s="267"/>
      <c r="C59" s="143" t="s">
        <v>561</v>
      </c>
      <c r="D59" s="267" t="s">
        <v>595</v>
      </c>
      <c r="E59" s="267"/>
      <c r="F59" s="267"/>
      <c r="G59" s="267"/>
      <c r="H59" s="267"/>
      <c r="I59" s="267"/>
      <c r="J59" s="267"/>
      <c r="K59" s="142"/>
    </row>
    <row r="60" spans="2:11" x14ac:dyDescent="0.25">
      <c r="B60" s="267"/>
      <c r="C60" s="143" t="s">
        <v>562</v>
      </c>
      <c r="D60" s="267" t="s">
        <v>596</v>
      </c>
      <c r="E60" s="267"/>
      <c r="F60" s="267"/>
      <c r="G60" s="267"/>
      <c r="H60" s="267"/>
      <c r="I60" s="267"/>
      <c r="J60" s="267"/>
      <c r="K60" s="142"/>
    </row>
    <row r="61" spans="2:11" x14ac:dyDescent="0.25">
      <c r="B61" s="267"/>
      <c r="C61" s="143" t="s">
        <v>563</v>
      </c>
      <c r="D61" s="267" t="s">
        <v>597</v>
      </c>
      <c r="E61" s="267"/>
      <c r="F61" s="267"/>
      <c r="G61" s="267"/>
      <c r="H61" s="267"/>
      <c r="I61" s="267"/>
      <c r="J61" s="267"/>
      <c r="K61" s="142"/>
    </row>
    <row r="62" spans="2:11" x14ac:dyDescent="0.25">
      <c r="B62" s="265"/>
      <c r="C62" s="144" t="s">
        <v>564</v>
      </c>
      <c r="D62" s="265" t="s">
        <v>598</v>
      </c>
      <c r="E62" s="265"/>
      <c r="F62" s="265"/>
      <c r="G62" s="265"/>
      <c r="H62" s="265"/>
      <c r="I62" s="265"/>
      <c r="J62" s="265"/>
      <c r="K62" s="142"/>
    </row>
    <row r="63" spans="2:11" x14ac:dyDescent="0.25">
      <c r="B63" s="264" t="s">
        <v>599</v>
      </c>
      <c r="C63" s="141" t="s">
        <v>565</v>
      </c>
      <c r="D63" s="264" t="s">
        <v>600</v>
      </c>
      <c r="E63" s="264"/>
      <c r="F63" s="264"/>
      <c r="G63" s="264"/>
      <c r="H63" s="264"/>
      <c r="I63" s="264"/>
      <c r="J63" s="264"/>
      <c r="K63" s="142"/>
    </row>
    <row r="64" spans="2:11" ht="26.45" customHeight="1" x14ac:dyDescent="0.25">
      <c r="B64" s="265"/>
      <c r="C64" s="144" t="s">
        <v>566</v>
      </c>
      <c r="D64" s="266" t="s">
        <v>601</v>
      </c>
      <c r="E64" s="266"/>
      <c r="F64" s="266"/>
      <c r="G64" s="266"/>
      <c r="H64" s="266"/>
      <c r="I64" s="266"/>
      <c r="J64" s="266"/>
      <c r="K64" s="142"/>
    </row>
    <row r="66" spans="2:2" x14ac:dyDescent="0.25">
      <c r="B66" s="128" t="str">
        <f>'Mão de Obra'!$B$37</f>
        <v>Goiânia-GO, 10 de setembro de 2026</v>
      </c>
    </row>
  </sheetData>
  <mergeCells count="42">
    <mergeCell ref="A11:AD12"/>
    <mergeCell ref="A13:AD13"/>
    <mergeCell ref="A14:AD14"/>
    <mergeCell ref="A15:A16"/>
    <mergeCell ref="B15:B16"/>
    <mergeCell ref="C15:C16"/>
    <mergeCell ref="D15:L15"/>
    <mergeCell ref="M15:V15"/>
    <mergeCell ref="W15:AA15"/>
    <mergeCell ref="AB15:AC15"/>
    <mergeCell ref="D38:J38"/>
    <mergeCell ref="N38:AC46"/>
    <mergeCell ref="B39:B47"/>
    <mergeCell ref="D39:J39"/>
    <mergeCell ref="D40:J40"/>
    <mergeCell ref="D41:J41"/>
    <mergeCell ref="D42:J42"/>
    <mergeCell ref="D43:J43"/>
    <mergeCell ref="D44:J44"/>
    <mergeCell ref="D45:J45"/>
    <mergeCell ref="D46:J46"/>
    <mergeCell ref="D47:J47"/>
    <mergeCell ref="B48:B57"/>
    <mergeCell ref="D48:J48"/>
    <mergeCell ref="D49:J49"/>
    <mergeCell ref="D50:J50"/>
    <mergeCell ref="D51:J51"/>
    <mergeCell ref="D52:J52"/>
    <mergeCell ref="D53:J53"/>
    <mergeCell ref="D54:J54"/>
    <mergeCell ref="B63:B64"/>
    <mergeCell ref="D63:J63"/>
    <mergeCell ref="D64:J64"/>
    <mergeCell ref="D55:J55"/>
    <mergeCell ref="D56:J56"/>
    <mergeCell ref="D57:J57"/>
    <mergeCell ref="B58:B62"/>
    <mergeCell ref="D58:J58"/>
    <mergeCell ref="D59:J59"/>
    <mergeCell ref="D60:J60"/>
    <mergeCell ref="D61:J61"/>
    <mergeCell ref="D62:J62"/>
  </mergeCells>
  <conditionalFormatting sqref="D17:AD35">
    <cfRule type="cellIs" dxfId="0" priority="1" operator="equal">
      <formula>0</formula>
    </cfRule>
  </conditionalFormatting>
  <pageMargins left="0.19685039370078741" right="0.19685039370078741" top="0.31" bottom="0.59055118110236227" header="0.19685039370078741" footer="0.23622047244094491"/>
  <pageSetup paperSize="9" scale="43" fitToHeight="0" orientation="portrait" r:id="rId1"/>
  <headerFooter scaleWithDoc="0" alignWithMargins="0">
    <oddFooter>&amp;C&amp;"Arial,Normal"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F7BA-48ED-4F92-96E1-4C31204034BF}">
  <sheetPr>
    <pageSetUpPr fitToPage="1"/>
  </sheetPr>
  <dimension ref="A1:J390"/>
  <sheetViews>
    <sheetView showWhiteSpace="0" workbookViewId="0">
      <selection activeCell="D3" sqref="D3"/>
    </sheetView>
  </sheetViews>
  <sheetFormatPr defaultRowHeight="14.25" x14ac:dyDescent="0.2"/>
  <cols>
    <col min="1" max="1" width="12.42578125" style="32" customWidth="1"/>
    <col min="2" max="2" width="15.7109375" style="32" customWidth="1"/>
    <col min="3" max="3" width="11.42578125" style="32" bestFit="1" customWidth="1"/>
    <col min="4" max="4" width="68.5703125" style="32" bestFit="1" customWidth="1"/>
    <col min="5" max="5" width="17.140625" style="32" bestFit="1" customWidth="1"/>
    <col min="6" max="8" width="13.7109375" style="32" bestFit="1" customWidth="1"/>
    <col min="9" max="11" width="16" style="32" bestFit="1" customWidth="1"/>
    <col min="12" max="16384" width="9.140625" style="32"/>
  </cols>
  <sheetData>
    <row r="1" spans="1:10" x14ac:dyDescent="0.2">
      <c r="A1" s="70"/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x14ac:dyDescent="0.2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0" x14ac:dyDescent="0.2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10" ht="9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</row>
    <row r="6" spans="1:10" ht="15" x14ac:dyDescent="0.25">
      <c r="A6" s="105" t="s">
        <v>144</v>
      </c>
      <c r="B6" s="105" t="s">
        <v>17</v>
      </c>
      <c r="C6" s="70"/>
      <c r="D6" s="70"/>
      <c r="E6" s="70"/>
      <c r="F6" s="70"/>
      <c r="G6" s="70"/>
      <c r="H6" s="70"/>
      <c r="I6" s="70"/>
      <c r="J6" s="70"/>
    </row>
    <row r="7" spans="1:10" ht="15" x14ac:dyDescent="0.25">
      <c r="A7" s="105" t="s">
        <v>143</v>
      </c>
      <c r="B7" s="70" t="s">
        <v>30</v>
      </c>
      <c r="C7" s="70"/>
      <c r="D7" s="70"/>
      <c r="E7" s="70"/>
      <c r="F7" s="70"/>
      <c r="G7" s="70"/>
      <c r="H7" s="70"/>
      <c r="I7" s="70"/>
      <c r="J7" s="70"/>
    </row>
    <row r="8" spans="1:10" x14ac:dyDescent="0.2">
      <c r="A8" s="70"/>
      <c r="B8" s="70" t="s">
        <v>31</v>
      </c>
      <c r="C8" s="70"/>
      <c r="D8" s="70"/>
      <c r="E8" s="70"/>
      <c r="F8" s="70"/>
      <c r="G8" s="70"/>
      <c r="H8" s="70"/>
      <c r="I8" s="70"/>
      <c r="J8" s="70"/>
    </row>
    <row r="9" spans="1:10" x14ac:dyDescent="0.2">
      <c r="A9" s="70"/>
      <c r="B9" s="70"/>
      <c r="C9" s="70"/>
      <c r="D9" s="70"/>
      <c r="E9" s="70"/>
      <c r="F9" s="70"/>
      <c r="G9" s="70"/>
      <c r="H9" s="70"/>
      <c r="I9" s="70"/>
      <c r="J9" s="70"/>
    </row>
    <row r="10" spans="1:10" ht="18" customHeight="1" x14ac:dyDescent="0.2">
      <c r="A10" s="110" t="s">
        <v>142</v>
      </c>
      <c r="B10" s="237" t="s">
        <v>33</v>
      </c>
      <c r="C10" s="237"/>
      <c r="D10" s="237"/>
      <c r="E10" s="237"/>
      <c r="F10" s="109" t="s">
        <v>34</v>
      </c>
      <c r="G10" s="108" t="s">
        <v>35</v>
      </c>
      <c r="H10" s="272" t="s">
        <v>214</v>
      </c>
      <c r="I10" s="237" t="s">
        <v>36</v>
      </c>
      <c r="J10" s="237"/>
    </row>
    <row r="11" spans="1:10" x14ac:dyDescent="0.2">
      <c r="A11" s="70"/>
      <c r="B11" s="237"/>
      <c r="C11" s="237"/>
      <c r="D11" s="237"/>
      <c r="E11" s="237"/>
      <c r="F11" s="70"/>
      <c r="G11" s="70"/>
      <c r="H11" s="272"/>
      <c r="I11" s="237"/>
      <c r="J11" s="237"/>
    </row>
    <row r="12" spans="1:10" ht="27" customHeight="1" x14ac:dyDescent="0.2">
      <c r="A12" s="104"/>
      <c r="B12" s="237"/>
      <c r="C12" s="237"/>
      <c r="D12" s="237"/>
      <c r="E12" s="237"/>
      <c r="F12" s="106"/>
      <c r="G12" s="106"/>
      <c r="H12" s="272"/>
      <c r="I12" s="237"/>
      <c r="J12" s="237"/>
    </row>
    <row r="13" spans="1:10" ht="15" x14ac:dyDescent="0.25">
      <c r="A13" s="255" t="s">
        <v>215</v>
      </c>
      <c r="B13" s="256"/>
      <c r="C13" s="256"/>
      <c r="D13" s="256"/>
      <c r="E13" s="256"/>
      <c r="F13" s="256"/>
      <c r="G13" s="256"/>
      <c r="H13" s="256"/>
      <c r="I13" s="256"/>
      <c r="J13" s="256"/>
    </row>
    <row r="14" spans="1:10" ht="15" x14ac:dyDescent="0.25">
      <c r="A14" s="255" t="s">
        <v>216</v>
      </c>
      <c r="B14" s="256"/>
      <c r="C14" s="256"/>
      <c r="D14" s="256"/>
      <c r="E14" s="256"/>
      <c r="F14" s="256"/>
      <c r="G14" s="256"/>
      <c r="H14" s="256"/>
      <c r="I14" s="256"/>
      <c r="J14" s="256"/>
    </row>
    <row r="15" spans="1:10" ht="18" customHeight="1" x14ac:dyDescent="0.2">
      <c r="A15" s="34" t="s">
        <v>52</v>
      </c>
      <c r="B15" s="35" t="s">
        <v>39</v>
      </c>
      <c r="C15" s="34" t="s">
        <v>40</v>
      </c>
      <c r="D15" s="34" t="s">
        <v>41</v>
      </c>
      <c r="E15" s="277" t="s">
        <v>217</v>
      </c>
      <c r="F15" s="277"/>
      <c r="G15" s="36" t="s">
        <v>42</v>
      </c>
      <c r="H15" s="35" t="s">
        <v>43</v>
      </c>
      <c r="I15" s="35" t="s">
        <v>44</v>
      </c>
      <c r="J15" s="35" t="s">
        <v>46</v>
      </c>
    </row>
    <row r="16" spans="1:10" ht="26.1" customHeight="1" x14ac:dyDescent="0.2">
      <c r="A16" s="42" t="s">
        <v>218</v>
      </c>
      <c r="B16" s="44" t="s">
        <v>53</v>
      </c>
      <c r="C16" s="42" t="s">
        <v>54</v>
      </c>
      <c r="D16" s="42" t="s">
        <v>55</v>
      </c>
      <c r="E16" s="278" t="s">
        <v>51</v>
      </c>
      <c r="F16" s="278"/>
      <c r="G16" s="43" t="s">
        <v>56</v>
      </c>
      <c r="H16" s="84">
        <v>1</v>
      </c>
      <c r="I16" s="45">
        <v>91168.11</v>
      </c>
      <c r="J16" s="45">
        <v>91168.11</v>
      </c>
    </row>
    <row r="17" spans="1:10" ht="24" customHeight="1" x14ac:dyDescent="0.2">
      <c r="A17" s="85" t="s">
        <v>219</v>
      </c>
      <c r="B17" s="86" t="s">
        <v>220</v>
      </c>
      <c r="C17" s="85" t="s">
        <v>54</v>
      </c>
      <c r="D17" s="85" t="s">
        <v>221</v>
      </c>
      <c r="E17" s="275" t="s">
        <v>222</v>
      </c>
      <c r="F17" s="275"/>
      <c r="G17" s="87" t="s">
        <v>66</v>
      </c>
      <c r="H17" s="88">
        <v>15</v>
      </c>
      <c r="I17" s="89">
        <v>416.02</v>
      </c>
      <c r="J17" s="89">
        <v>6240.3</v>
      </c>
    </row>
    <row r="18" spans="1:10" ht="24" customHeight="1" x14ac:dyDescent="0.2">
      <c r="A18" s="85" t="s">
        <v>219</v>
      </c>
      <c r="B18" s="86" t="s">
        <v>223</v>
      </c>
      <c r="C18" s="85" t="s">
        <v>54</v>
      </c>
      <c r="D18" s="85" t="s">
        <v>224</v>
      </c>
      <c r="E18" s="275" t="s">
        <v>222</v>
      </c>
      <c r="F18" s="275"/>
      <c r="G18" s="87" t="s">
        <v>225</v>
      </c>
      <c r="H18" s="88">
        <v>0.05</v>
      </c>
      <c r="I18" s="89">
        <v>6964.26</v>
      </c>
      <c r="J18" s="89">
        <v>348.21</v>
      </c>
    </row>
    <row r="19" spans="1:10" ht="24" customHeight="1" x14ac:dyDescent="0.2">
      <c r="A19" s="85" t="s">
        <v>219</v>
      </c>
      <c r="B19" s="86" t="s">
        <v>226</v>
      </c>
      <c r="C19" s="85" t="s">
        <v>54</v>
      </c>
      <c r="D19" s="85" t="s">
        <v>227</v>
      </c>
      <c r="E19" s="275" t="s">
        <v>222</v>
      </c>
      <c r="F19" s="275"/>
      <c r="G19" s="87" t="s">
        <v>225</v>
      </c>
      <c r="H19" s="88">
        <v>2</v>
      </c>
      <c r="I19" s="89">
        <v>400.36</v>
      </c>
      <c r="J19" s="89">
        <v>800.72</v>
      </c>
    </row>
    <row r="20" spans="1:10" ht="24" customHeight="1" x14ac:dyDescent="0.2">
      <c r="A20" s="85" t="s">
        <v>219</v>
      </c>
      <c r="B20" s="86" t="s">
        <v>228</v>
      </c>
      <c r="C20" s="85" t="s">
        <v>54</v>
      </c>
      <c r="D20" s="85" t="s">
        <v>229</v>
      </c>
      <c r="E20" s="275" t="s">
        <v>222</v>
      </c>
      <c r="F20" s="275"/>
      <c r="G20" s="87" t="s">
        <v>66</v>
      </c>
      <c r="H20" s="88">
        <v>2</v>
      </c>
      <c r="I20" s="89">
        <v>3803.68</v>
      </c>
      <c r="J20" s="89">
        <v>7607.36</v>
      </c>
    </row>
    <row r="21" spans="1:10" ht="24" customHeight="1" x14ac:dyDescent="0.2">
      <c r="A21" s="85" t="s">
        <v>219</v>
      </c>
      <c r="B21" s="86" t="s">
        <v>230</v>
      </c>
      <c r="C21" s="85" t="s">
        <v>54</v>
      </c>
      <c r="D21" s="85" t="s">
        <v>231</v>
      </c>
      <c r="E21" s="275" t="s">
        <v>222</v>
      </c>
      <c r="F21" s="275"/>
      <c r="G21" s="87" t="s">
        <v>66</v>
      </c>
      <c r="H21" s="88">
        <v>2</v>
      </c>
      <c r="I21" s="89">
        <v>3594.1</v>
      </c>
      <c r="J21" s="89">
        <v>7188.2</v>
      </c>
    </row>
    <row r="22" spans="1:10" ht="24" customHeight="1" x14ac:dyDescent="0.2">
      <c r="A22" s="85" t="s">
        <v>219</v>
      </c>
      <c r="B22" s="86" t="s">
        <v>232</v>
      </c>
      <c r="C22" s="85" t="s">
        <v>54</v>
      </c>
      <c r="D22" s="85" t="s">
        <v>233</v>
      </c>
      <c r="E22" s="275" t="s">
        <v>222</v>
      </c>
      <c r="F22" s="275"/>
      <c r="G22" s="87" t="s">
        <v>225</v>
      </c>
      <c r="H22" s="88">
        <v>2</v>
      </c>
      <c r="I22" s="89">
        <v>50</v>
      </c>
      <c r="J22" s="89">
        <v>100</v>
      </c>
    </row>
    <row r="23" spans="1:10" ht="24" customHeight="1" x14ac:dyDescent="0.2">
      <c r="A23" s="85" t="s">
        <v>219</v>
      </c>
      <c r="B23" s="86" t="s">
        <v>234</v>
      </c>
      <c r="C23" s="85" t="s">
        <v>54</v>
      </c>
      <c r="D23" s="85" t="s">
        <v>235</v>
      </c>
      <c r="E23" s="275" t="s">
        <v>222</v>
      </c>
      <c r="F23" s="275"/>
      <c r="G23" s="87" t="s">
        <v>236</v>
      </c>
      <c r="H23" s="88">
        <v>1</v>
      </c>
      <c r="I23" s="89">
        <v>3333.33</v>
      </c>
      <c r="J23" s="89">
        <v>3333.33</v>
      </c>
    </row>
    <row r="24" spans="1:10" ht="24" customHeight="1" x14ac:dyDescent="0.2">
      <c r="A24" s="85" t="s">
        <v>219</v>
      </c>
      <c r="B24" s="86" t="s">
        <v>237</v>
      </c>
      <c r="C24" s="85" t="s">
        <v>54</v>
      </c>
      <c r="D24" s="85" t="s">
        <v>238</v>
      </c>
      <c r="E24" s="275" t="s">
        <v>222</v>
      </c>
      <c r="F24" s="275"/>
      <c r="G24" s="87" t="s">
        <v>225</v>
      </c>
      <c r="H24" s="88">
        <v>0.2</v>
      </c>
      <c r="I24" s="89">
        <v>22068.2</v>
      </c>
      <c r="J24" s="89">
        <v>4413.6400000000003</v>
      </c>
    </row>
    <row r="25" spans="1:10" ht="24" customHeight="1" x14ac:dyDescent="0.2">
      <c r="A25" s="85" t="s">
        <v>219</v>
      </c>
      <c r="B25" s="86" t="s">
        <v>239</v>
      </c>
      <c r="C25" s="85" t="s">
        <v>54</v>
      </c>
      <c r="D25" s="85" t="s">
        <v>240</v>
      </c>
      <c r="E25" s="275" t="s">
        <v>222</v>
      </c>
      <c r="F25" s="275"/>
      <c r="G25" s="87" t="s">
        <v>236</v>
      </c>
      <c r="H25" s="88">
        <v>1</v>
      </c>
      <c r="I25" s="89">
        <v>112.5</v>
      </c>
      <c r="J25" s="89">
        <v>112.5</v>
      </c>
    </row>
    <row r="26" spans="1:10" ht="24" customHeight="1" x14ac:dyDescent="0.2">
      <c r="A26" s="85" t="s">
        <v>219</v>
      </c>
      <c r="B26" s="86" t="s">
        <v>241</v>
      </c>
      <c r="C26" s="85" t="s">
        <v>54</v>
      </c>
      <c r="D26" s="85" t="s">
        <v>242</v>
      </c>
      <c r="E26" s="275" t="s">
        <v>222</v>
      </c>
      <c r="F26" s="275"/>
      <c r="G26" s="87" t="s">
        <v>225</v>
      </c>
      <c r="H26" s="88">
        <v>2</v>
      </c>
      <c r="I26" s="89">
        <v>4039.2</v>
      </c>
      <c r="J26" s="89">
        <v>8078.4</v>
      </c>
    </row>
    <row r="27" spans="1:10" ht="24" customHeight="1" x14ac:dyDescent="0.2">
      <c r="A27" s="85" t="s">
        <v>219</v>
      </c>
      <c r="B27" s="86" t="s">
        <v>243</v>
      </c>
      <c r="C27" s="85" t="s">
        <v>54</v>
      </c>
      <c r="D27" s="85" t="s">
        <v>244</v>
      </c>
      <c r="E27" s="275" t="s">
        <v>222</v>
      </c>
      <c r="F27" s="275"/>
      <c r="G27" s="87" t="s">
        <v>56</v>
      </c>
      <c r="H27" s="88">
        <v>3</v>
      </c>
      <c r="I27" s="89">
        <v>416.57</v>
      </c>
      <c r="J27" s="89">
        <v>1249.71</v>
      </c>
    </row>
    <row r="28" spans="1:10" ht="24" customHeight="1" x14ac:dyDescent="0.2">
      <c r="A28" s="85" t="s">
        <v>219</v>
      </c>
      <c r="B28" s="86" t="s">
        <v>245</v>
      </c>
      <c r="C28" s="85" t="s">
        <v>54</v>
      </c>
      <c r="D28" s="85" t="s">
        <v>246</v>
      </c>
      <c r="E28" s="275" t="s">
        <v>222</v>
      </c>
      <c r="F28" s="275"/>
      <c r="G28" s="87" t="s">
        <v>236</v>
      </c>
      <c r="H28" s="88">
        <v>1</v>
      </c>
      <c r="I28" s="89">
        <v>285.58999999999997</v>
      </c>
      <c r="J28" s="89">
        <v>285.58999999999997</v>
      </c>
    </row>
    <row r="29" spans="1:10" ht="24" customHeight="1" x14ac:dyDescent="0.2">
      <c r="A29" s="85" t="s">
        <v>219</v>
      </c>
      <c r="B29" s="86" t="s">
        <v>247</v>
      </c>
      <c r="C29" s="85" t="s">
        <v>54</v>
      </c>
      <c r="D29" s="85" t="s">
        <v>248</v>
      </c>
      <c r="E29" s="275" t="s">
        <v>222</v>
      </c>
      <c r="F29" s="275"/>
      <c r="G29" s="87" t="s">
        <v>56</v>
      </c>
      <c r="H29" s="88">
        <v>50</v>
      </c>
      <c r="I29" s="89">
        <v>79.86</v>
      </c>
      <c r="J29" s="89">
        <v>3993</v>
      </c>
    </row>
    <row r="30" spans="1:10" ht="24" customHeight="1" x14ac:dyDescent="0.2">
      <c r="A30" s="85" t="s">
        <v>219</v>
      </c>
      <c r="B30" s="86" t="s">
        <v>249</v>
      </c>
      <c r="C30" s="85" t="s">
        <v>54</v>
      </c>
      <c r="D30" s="85" t="s">
        <v>250</v>
      </c>
      <c r="E30" s="275" t="s">
        <v>222</v>
      </c>
      <c r="F30" s="275"/>
      <c r="G30" s="87" t="s">
        <v>225</v>
      </c>
      <c r="H30" s="88">
        <v>2</v>
      </c>
      <c r="I30" s="89">
        <v>200</v>
      </c>
      <c r="J30" s="89">
        <v>400</v>
      </c>
    </row>
    <row r="31" spans="1:10" ht="24" customHeight="1" x14ac:dyDescent="0.2">
      <c r="A31" s="85" t="s">
        <v>219</v>
      </c>
      <c r="B31" s="86" t="s">
        <v>251</v>
      </c>
      <c r="C31" s="85" t="s">
        <v>54</v>
      </c>
      <c r="D31" s="85" t="s">
        <v>252</v>
      </c>
      <c r="E31" s="275" t="s">
        <v>222</v>
      </c>
      <c r="F31" s="275"/>
      <c r="G31" s="87" t="s">
        <v>225</v>
      </c>
      <c r="H31" s="88">
        <v>0.05</v>
      </c>
      <c r="I31" s="89">
        <v>43651.3</v>
      </c>
      <c r="J31" s="89">
        <v>2182.56</v>
      </c>
    </row>
    <row r="32" spans="1:10" ht="24" customHeight="1" x14ac:dyDescent="0.2">
      <c r="A32" s="85" t="s">
        <v>219</v>
      </c>
      <c r="B32" s="86" t="s">
        <v>253</v>
      </c>
      <c r="C32" s="85" t="s">
        <v>54</v>
      </c>
      <c r="D32" s="85" t="s">
        <v>254</v>
      </c>
      <c r="E32" s="275" t="s">
        <v>222</v>
      </c>
      <c r="F32" s="275"/>
      <c r="G32" s="87" t="s">
        <v>56</v>
      </c>
      <c r="H32" s="88">
        <v>1</v>
      </c>
      <c r="I32" s="89">
        <v>5403.04</v>
      </c>
      <c r="J32" s="89">
        <v>5403.04</v>
      </c>
    </row>
    <row r="33" spans="1:10" ht="24" customHeight="1" x14ac:dyDescent="0.2">
      <c r="A33" s="85" t="s">
        <v>219</v>
      </c>
      <c r="B33" s="86" t="s">
        <v>255</v>
      </c>
      <c r="C33" s="85" t="s">
        <v>54</v>
      </c>
      <c r="D33" s="85" t="s">
        <v>256</v>
      </c>
      <c r="E33" s="275" t="s">
        <v>222</v>
      </c>
      <c r="F33" s="275"/>
      <c r="G33" s="87" t="s">
        <v>66</v>
      </c>
      <c r="H33" s="88">
        <v>7</v>
      </c>
      <c r="I33" s="89">
        <v>393.8</v>
      </c>
      <c r="J33" s="89">
        <v>2756.6</v>
      </c>
    </row>
    <row r="34" spans="1:10" ht="24" customHeight="1" x14ac:dyDescent="0.2">
      <c r="A34" s="85" t="s">
        <v>219</v>
      </c>
      <c r="B34" s="86" t="s">
        <v>257</v>
      </c>
      <c r="C34" s="85" t="s">
        <v>54</v>
      </c>
      <c r="D34" s="85" t="s">
        <v>258</v>
      </c>
      <c r="E34" s="275" t="s">
        <v>222</v>
      </c>
      <c r="F34" s="275"/>
      <c r="G34" s="87" t="s">
        <v>225</v>
      </c>
      <c r="H34" s="88">
        <v>0.05</v>
      </c>
      <c r="I34" s="89">
        <v>5088.6000000000004</v>
      </c>
      <c r="J34" s="89">
        <v>254.43</v>
      </c>
    </row>
    <row r="35" spans="1:10" ht="24" customHeight="1" x14ac:dyDescent="0.2">
      <c r="A35" s="85" t="s">
        <v>219</v>
      </c>
      <c r="B35" s="86" t="s">
        <v>259</v>
      </c>
      <c r="C35" s="85" t="s">
        <v>54</v>
      </c>
      <c r="D35" s="85" t="s">
        <v>260</v>
      </c>
      <c r="E35" s="275" t="s">
        <v>222</v>
      </c>
      <c r="F35" s="275"/>
      <c r="G35" s="87" t="s">
        <v>66</v>
      </c>
      <c r="H35" s="88">
        <v>1200</v>
      </c>
      <c r="I35" s="89">
        <v>0.4</v>
      </c>
      <c r="J35" s="89">
        <v>480</v>
      </c>
    </row>
    <row r="36" spans="1:10" ht="26.1" customHeight="1" x14ac:dyDescent="0.2">
      <c r="A36" s="85" t="s">
        <v>219</v>
      </c>
      <c r="B36" s="86" t="s">
        <v>261</v>
      </c>
      <c r="C36" s="85" t="s">
        <v>54</v>
      </c>
      <c r="D36" s="85" t="s">
        <v>262</v>
      </c>
      <c r="E36" s="275" t="s">
        <v>222</v>
      </c>
      <c r="F36" s="275"/>
      <c r="G36" s="87" t="s">
        <v>225</v>
      </c>
      <c r="H36" s="88">
        <v>2</v>
      </c>
      <c r="I36" s="89">
        <v>4291.6111677999997</v>
      </c>
      <c r="J36" s="89">
        <v>8583.2199999999993</v>
      </c>
    </row>
    <row r="37" spans="1:10" ht="24" customHeight="1" x14ac:dyDescent="0.2">
      <c r="A37" s="85" t="s">
        <v>219</v>
      </c>
      <c r="B37" s="86" t="s">
        <v>263</v>
      </c>
      <c r="C37" s="85" t="s">
        <v>54</v>
      </c>
      <c r="D37" s="85" t="s">
        <v>264</v>
      </c>
      <c r="E37" s="275" t="s">
        <v>222</v>
      </c>
      <c r="F37" s="275"/>
      <c r="G37" s="87" t="s">
        <v>225</v>
      </c>
      <c r="H37" s="88">
        <v>1</v>
      </c>
      <c r="I37" s="89">
        <v>8155.4</v>
      </c>
      <c r="J37" s="89">
        <v>8155.4</v>
      </c>
    </row>
    <row r="38" spans="1:10" ht="24" customHeight="1" x14ac:dyDescent="0.2">
      <c r="A38" s="85" t="s">
        <v>219</v>
      </c>
      <c r="B38" s="86" t="s">
        <v>265</v>
      </c>
      <c r="C38" s="85" t="s">
        <v>54</v>
      </c>
      <c r="D38" s="85" t="s">
        <v>266</v>
      </c>
      <c r="E38" s="275" t="s">
        <v>222</v>
      </c>
      <c r="F38" s="275"/>
      <c r="G38" s="87" t="s">
        <v>225</v>
      </c>
      <c r="H38" s="88">
        <v>2</v>
      </c>
      <c r="I38" s="89">
        <v>3508.26</v>
      </c>
      <c r="J38" s="89">
        <v>7016.52</v>
      </c>
    </row>
    <row r="39" spans="1:10" ht="24" customHeight="1" x14ac:dyDescent="0.2">
      <c r="A39" s="85" t="s">
        <v>219</v>
      </c>
      <c r="B39" s="86" t="s">
        <v>267</v>
      </c>
      <c r="C39" s="85" t="s">
        <v>54</v>
      </c>
      <c r="D39" s="85" t="s">
        <v>268</v>
      </c>
      <c r="E39" s="275" t="s">
        <v>222</v>
      </c>
      <c r="F39" s="275"/>
      <c r="G39" s="87" t="s">
        <v>225</v>
      </c>
      <c r="H39" s="88">
        <v>2</v>
      </c>
      <c r="I39" s="89">
        <v>6092.69</v>
      </c>
      <c r="J39" s="89">
        <v>12185.38</v>
      </c>
    </row>
    <row r="40" spans="1:10" x14ac:dyDescent="0.2">
      <c r="A40" s="81"/>
      <c r="B40" s="81"/>
      <c r="C40" s="81"/>
      <c r="D40" s="81"/>
      <c r="E40" s="81" t="s">
        <v>269</v>
      </c>
      <c r="F40" s="90">
        <v>0</v>
      </c>
      <c r="G40" s="81" t="s">
        <v>270</v>
      </c>
      <c r="H40" s="90">
        <v>0</v>
      </c>
      <c r="I40" s="81" t="s">
        <v>271</v>
      </c>
      <c r="J40" s="90">
        <v>0</v>
      </c>
    </row>
    <row r="41" spans="1:10" ht="15" thickBot="1" x14ac:dyDescent="0.25">
      <c r="A41" s="81"/>
      <c r="B41" s="81"/>
      <c r="C41" s="81"/>
      <c r="D41" s="81"/>
      <c r="E41" s="81" t="s">
        <v>272</v>
      </c>
      <c r="F41" s="90">
        <v>19063.25</v>
      </c>
      <c r="G41" s="81"/>
      <c r="H41" s="261" t="s">
        <v>273</v>
      </c>
      <c r="I41" s="261"/>
      <c r="J41" s="90">
        <v>110231.36</v>
      </c>
    </row>
    <row r="42" spans="1:10" ht="0.95" customHeight="1" thickTop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</row>
    <row r="43" spans="1:10" ht="18" customHeight="1" x14ac:dyDescent="0.2">
      <c r="A43" s="34" t="s">
        <v>57</v>
      </c>
      <c r="B43" s="35" t="s">
        <v>39</v>
      </c>
      <c r="C43" s="34" t="s">
        <v>40</v>
      </c>
      <c r="D43" s="34" t="s">
        <v>41</v>
      </c>
      <c r="E43" s="277" t="s">
        <v>217</v>
      </c>
      <c r="F43" s="277"/>
      <c r="G43" s="36" t="s">
        <v>42</v>
      </c>
      <c r="H43" s="35" t="s">
        <v>43</v>
      </c>
      <c r="I43" s="35" t="s">
        <v>44</v>
      </c>
      <c r="J43" s="35" t="s">
        <v>46</v>
      </c>
    </row>
    <row r="44" spans="1:10" ht="26.1" customHeight="1" x14ac:dyDescent="0.2">
      <c r="A44" s="42" t="s">
        <v>218</v>
      </c>
      <c r="B44" s="44" t="s">
        <v>58</v>
      </c>
      <c r="C44" s="42" t="s">
        <v>59</v>
      </c>
      <c r="D44" s="42" t="s">
        <v>60</v>
      </c>
      <c r="E44" s="278">
        <v>4230</v>
      </c>
      <c r="F44" s="278"/>
      <c r="G44" s="43" t="s">
        <v>56</v>
      </c>
      <c r="H44" s="84">
        <v>1</v>
      </c>
      <c r="I44" s="45">
        <v>31318.44</v>
      </c>
      <c r="J44" s="45">
        <v>31318.44</v>
      </c>
    </row>
    <row r="45" spans="1:10" ht="20.100000000000001" customHeight="1" x14ac:dyDescent="0.2">
      <c r="A45" s="257"/>
      <c r="B45" s="257"/>
      <c r="C45" s="257"/>
      <c r="D45" s="257"/>
      <c r="E45" s="257"/>
      <c r="F45" s="257" t="s">
        <v>274</v>
      </c>
      <c r="G45" s="257"/>
      <c r="H45" s="257"/>
      <c r="I45" s="257"/>
      <c r="J45" s="47">
        <v>0</v>
      </c>
    </row>
    <row r="46" spans="1:10" ht="20.100000000000001" customHeight="1" x14ac:dyDescent="0.2">
      <c r="A46" s="257"/>
      <c r="B46" s="257"/>
      <c r="C46" s="257"/>
      <c r="D46" s="257"/>
      <c r="E46" s="257"/>
      <c r="F46" s="257" t="s">
        <v>275</v>
      </c>
      <c r="G46" s="257"/>
      <c r="H46" s="257"/>
      <c r="I46" s="257"/>
      <c r="J46" s="47">
        <v>1</v>
      </c>
    </row>
    <row r="47" spans="1:10" ht="20.100000000000001" customHeight="1" x14ac:dyDescent="0.2">
      <c r="A47" s="257"/>
      <c r="B47" s="257"/>
      <c r="C47" s="257"/>
      <c r="D47" s="257"/>
      <c r="E47" s="257"/>
      <c r="F47" s="257" t="s">
        <v>276</v>
      </c>
      <c r="G47" s="257"/>
      <c r="H47" s="257"/>
      <c r="I47" s="257"/>
      <c r="J47" s="47">
        <v>0</v>
      </c>
    </row>
    <row r="48" spans="1:10" ht="20.100000000000001" customHeight="1" x14ac:dyDescent="0.2">
      <c r="A48" s="34" t="s">
        <v>277</v>
      </c>
      <c r="B48" s="35" t="s">
        <v>39</v>
      </c>
      <c r="C48" s="34" t="s">
        <v>40</v>
      </c>
      <c r="D48" s="34" t="s">
        <v>278</v>
      </c>
      <c r="E48" s="35" t="s">
        <v>279</v>
      </c>
      <c r="F48" s="35" t="s">
        <v>280</v>
      </c>
      <c r="G48" s="273" t="s">
        <v>281</v>
      </c>
      <c r="H48" s="273"/>
      <c r="I48" s="273"/>
      <c r="J48" s="35" t="s">
        <v>282</v>
      </c>
    </row>
    <row r="49" spans="1:10" ht="26.1" customHeight="1" x14ac:dyDescent="0.2">
      <c r="A49" s="85" t="s">
        <v>219</v>
      </c>
      <c r="B49" s="86" t="s">
        <v>61</v>
      </c>
      <c r="C49" s="85" t="s">
        <v>54</v>
      </c>
      <c r="D49" s="85" t="s">
        <v>60</v>
      </c>
      <c r="E49" s="88">
        <v>2</v>
      </c>
      <c r="F49" s="87" t="s">
        <v>56</v>
      </c>
      <c r="G49" s="274" t="s">
        <v>283</v>
      </c>
      <c r="H49" s="274"/>
      <c r="I49" s="275"/>
      <c r="J49" s="92" t="s">
        <v>284</v>
      </c>
    </row>
    <row r="50" spans="1:10" ht="20.100000000000001" customHeight="1" x14ac:dyDescent="0.2">
      <c r="A50" s="257"/>
      <c r="B50" s="257"/>
      <c r="C50" s="257"/>
      <c r="D50" s="257"/>
      <c r="E50" s="257"/>
      <c r="F50" s="257" t="s">
        <v>285</v>
      </c>
      <c r="G50" s="257"/>
      <c r="H50" s="257"/>
      <c r="I50" s="257"/>
      <c r="J50" s="47">
        <v>31318.44</v>
      </c>
    </row>
    <row r="51" spans="1:10" x14ac:dyDescent="0.2">
      <c r="A51" s="81"/>
      <c r="B51" s="81"/>
      <c r="C51" s="81"/>
      <c r="D51" s="81"/>
      <c r="E51" s="81" t="s">
        <v>269</v>
      </c>
      <c r="F51" s="90">
        <v>0</v>
      </c>
      <c r="G51" s="81" t="s">
        <v>270</v>
      </c>
      <c r="H51" s="90">
        <v>0</v>
      </c>
      <c r="I51" s="81" t="s">
        <v>271</v>
      </c>
      <c r="J51" s="90">
        <v>0</v>
      </c>
    </row>
    <row r="52" spans="1:10" ht="15" thickBot="1" x14ac:dyDescent="0.25">
      <c r="A52" s="81"/>
      <c r="B52" s="81"/>
      <c r="C52" s="81"/>
      <c r="D52" s="81"/>
      <c r="E52" s="81" t="s">
        <v>272</v>
      </c>
      <c r="F52" s="90">
        <v>6548.68</v>
      </c>
      <c r="G52" s="81"/>
      <c r="H52" s="261" t="s">
        <v>273</v>
      </c>
      <c r="I52" s="261"/>
      <c r="J52" s="90">
        <v>37867.120000000003</v>
      </c>
    </row>
    <row r="53" spans="1:10" ht="0.95" customHeight="1" thickTop="1" x14ac:dyDescent="0.2">
      <c r="A53" s="91"/>
      <c r="B53" s="91"/>
      <c r="C53" s="91"/>
      <c r="D53" s="91"/>
      <c r="E53" s="91"/>
      <c r="F53" s="91"/>
      <c r="G53" s="91"/>
      <c r="H53" s="91"/>
      <c r="I53" s="91"/>
      <c r="J53" s="91"/>
    </row>
    <row r="54" spans="1:10" ht="18" customHeight="1" x14ac:dyDescent="0.2">
      <c r="A54" s="34" t="s">
        <v>63</v>
      </c>
      <c r="B54" s="35" t="s">
        <v>39</v>
      </c>
      <c r="C54" s="34" t="s">
        <v>40</v>
      </c>
      <c r="D54" s="34" t="s">
        <v>41</v>
      </c>
      <c r="E54" s="277" t="s">
        <v>217</v>
      </c>
      <c r="F54" s="277"/>
      <c r="G54" s="36" t="s">
        <v>42</v>
      </c>
      <c r="H54" s="35" t="s">
        <v>43</v>
      </c>
      <c r="I54" s="35" t="s">
        <v>44</v>
      </c>
      <c r="J54" s="35" t="s">
        <v>46</v>
      </c>
    </row>
    <row r="55" spans="1:10" ht="26.1" customHeight="1" x14ac:dyDescent="0.2">
      <c r="A55" s="42" t="s">
        <v>218</v>
      </c>
      <c r="B55" s="44" t="s">
        <v>64</v>
      </c>
      <c r="C55" s="42" t="s">
        <v>59</v>
      </c>
      <c r="D55" s="42" t="s">
        <v>65</v>
      </c>
      <c r="E55" s="278">
        <v>4000</v>
      </c>
      <c r="F55" s="278"/>
      <c r="G55" s="43" t="s">
        <v>66</v>
      </c>
      <c r="H55" s="84">
        <v>1</v>
      </c>
      <c r="I55" s="45">
        <v>0.55000000000000004</v>
      </c>
      <c r="J55" s="45">
        <v>0.55000000000000004</v>
      </c>
    </row>
    <row r="56" spans="1:10" ht="15" customHeight="1" x14ac:dyDescent="0.2">
      <c r="A56" s="277" t="s">
        <v>21</v>
      </c>
      <c r="B56" s="273" t="s">
        <v>39</v>
      </c>
      <c r="C56" s="277" t="s">
        <v>40</v>
      </c>
      <c r="D56" s="277" t="s">
        <v>286</v>
      </c>
      <c r="E56" s="273" t="s">
        <v>279</v>
      </c>
      <c r="F56" s="276" t="s">
        <v>287</v>
      </c>
      <c r="G56" s="273"/>
      <c r="H56" s="276" t="s">
        <v>282</v>
      </c>
      <c r="I56" s="273"/>
      <c r="J56" s="273" t="s">
        <v>288</v>
      </c>
    </row>
    <row r="57" spans="1:10" ht="15" customHeight="1" x14ac:dyDescent="0.2">
      <c r="A57" s="273"/>
      <c r="B57" s="273"/>
      <c r="C57" s="273"/>
      <c r="D57" s="273"/>
      <c r="E57" s="273"/>
      <c r="F57" s="35" t="s">
        <v>289</v>
      </c>
      <c r="G57" s="35" t="s">
        <v>290</v>
      </c>
      <c r="H57" s="35" t="s">
        <v>289</v>
      </c>
      <c r="I57" s="35" t="s">
        <v>290</v>
      </c>
      <c r="J57" s="273"/>
    </row>
    <row r="58" spans="1:10" ht="26.1" customHeight="1" x14ac:dyDescent="0.2">
      <c r="A58" s="85" t="s">
        <v>219</v>
      </c>
      <c r="B58" s="86" t="s">
        <v>291</v>
      </c>
      <c r="C58" s="85" t="s">
        <v>59</v>
      </c>
      <c r="D58" s="85" t="s">
        <v>292</v>
      </c>
      <c r="E58" s="88">
        <v>1</v>
      </c>
      <c r="F58" s="89">
        <v>1</v>
      </c>
      <c r="G58" s="89">
        <v>0</v>
      </c>
      <c r="H58" s="92">
        <v>787.01</v>
      </c>
      <c r="I58" s="92">
        <v>290.33</v>
      </c>
      <c r="J58" s="92">
        <v>787.01</v>
      </c>
    </row>
    <row r="59" spans="1:10" ht="20.100000000000001" customHeight="1" x14ac:dyDescent="0.2">
      <c r="A59" s="257"/>
      <c r="B59" s="257"/>
      <c r="C59" s="257"/>
      <c r="D59" s="257"/>
      <c r="E59" s="257"/>
      <c r="F59" s="257" t="s">
        <v>293</v>
      </c>
      <c r="G59" s="257"/>
      <c r="H59" s="257"/>
      <c r="I59" s="257"/>
      <c r="J59" s="47">
        <v>787.01</v>
      </c>
    </row>
    <row r="60" spans="1:10" ht="20.100000000000001" customHeight="1" x14ac:dyDescent="0.2">
      <c r="A60" s="34" t="s">
        <v>294</v>
      </c>
      <c r="B60" s="35" t="s">
        <v>39</v>
      </c>
      <c r="C60" s="34" t="s">
        <v>40</v>
      </c>
      <c r="D60" s="34" t="s">
        <v>295</v>
      </c>
      <c r="E60" s="35" t="s">
        <v>279</v>
      </c>
      <c r="F60" s="273" t="s">
        <v>282</v>
      </c>
      <c r="G60" s="273"/>
      <c r="H60" s="273"/>
      <c r="I60" s="273"/>
      <c r="J60" s="35" t="s">
        <v>288</v>
      </c>
    </row>
    <row r="61" spans="1:10" ht="24" customHeight="1" x14ac:dyDescent="0.2">
      <c r="A61" s="85" t="s">
        <v>219</v>
      </c>
      <c r="B61" s="86" t="s">
        <v>296</v>
      </c>
      <c r="C61" s="85" t="s">
        <v>59</v>
      </c>
      <c r="D61" s="85" t="s">
        <v>297</v>
      </c>
      <c r="E61" s="88">
        <v>0.4</v>
      </c>
      <c r="F61" s="85"/>
      <c r="G61" s="85"/>
      <c r="H61" s="85"/>
      <c r="I61" s="92" t="s">
        <v>298</v>
      </c>
      <c r="J61" s="92" t="s">
        <v>299</v>
      </c>
    </row>
    <row r="62" spans="1:10" ht="24" customHeight="1" x14ac:dyDescent="0.2">
      <c r="A62" s="85" t="s">
        <v>219</v>
      </c>
      <c r="B62" s="86" t="s">
        <v>300</v>
      </c>
      <c r="C62" s="85" t="s">
        <v>59</v>
      </c>
      <c r="D62" s="85" t="s">
        <v>301</v>
      </c>
      <c r="E62" s="88">
        <v>2</v>
      </c>
      <c r="F62" s="85"/>
      <c r="G62" s="85"/>
      <c r="H62" s="85"/>
      <c r="I62" s="92" t="s">
        <v>302</v>
      </c>
      <c r="J62" s="92" t="s">
        <v>303</v>
      </c>
    </row>
    <row r="63" spans="1:10" ht="20.100000000000001" customHeight="1" x14ac:dyDescent="0.2">
      <c r="A63" s="257"/>
      <c r="B63" s="257"/>
      <c r="C63" s="257"/>
      <c r="D63" s="257"/>
      <c r="E63" s="257"/>
      <c r="F63" s="257" t="s">
        <v>304</v>
      </c>
      <c r="G63" s="257"/>
      <c r="H63" s="257"/>
      <c r="I63" s="257"/>
      <c r="J63" s="93">
        <v>0</v>
      </c>
    </row>
    <row r="64" spans="1:10" ht="20.100000000000001" customHeight="1" x14ac:dyDescent="0.2">
      <c r="A64" s="257"/>
      <c r="B64" s="257"/>
      <c r="C64" s="257"/>
      <c r="D64" s="257"/>
      <c r="E64" s="257"/>
      <c r="F64" s="257" t="s">
        <v>305</v>
      </c>
      <c r="G64" s="257"/>
      <c r="H64" s="257"/>
      <c r="I64" s="257"/>
      <c r="J64" s="47">
        <v>58.25</v>
      </c>
    </row>
    <row r="65" spans="1:10" ht="20.100000000000001" customHeight="1" x14ac:dyDescent="0.2">
      <c r="A65" s="257"/>
      <c r="B65" s="257"/>
      <c r="C65" s="257"/>
      <c r="D65" s="257"/>
      <c r="E65" s="257"/>
      <c r="F65" s="257" t="s">
        <v>274</v>
      </c>
      <c r="G65" s="257"/>
      <c r="H65" s="257"/>
      <c r="I65" s="257"/>
      <c r="J65" s="47">
        <v>845.26</v>
      </c>
    </row>
    <row r="66" spans="1:10" ht="20.100000000000001" customHeight="1" x14ac:dyDescent="0.2">
      <c r="A66" s="257"/>
      <c r="B66" s="257"/>
      <c r="C66" s="257"/>
      <c r="D66" s="257"/>
      <c r="E66" s="257"/>
      <c r="F66" s="257" t="s">
        <v>275</v>
      </c>
      <c r="G66" s="257"/>
      <c r="H66" s="257"/>
      <c r="I66" s="257"/>
      <c r="J66" s="47">
        <v>1532.91</v>
      </c>
    </row>
    <row r="67" spans="1:10" ht="20.100000000000001" customHeight="1" x14ac:dyDescent="0.2">
      <c r="A67" s="257"/>
      <c r="B67" s="257"/>
      <c r="C67" s="257"/>
      <c r="D67" s="257"/>
      <c r="E67" s="257"/>
      <c r="F67" s="257" t="s">
        <v>276</v>
      </c>
      <c r="G67" s="257"/>
      <c r="H67" s="257"/>
      <c r="I67" s="257"/>
      <c r="J67" s="47">
        <v>0.55000000000000004</v>
      </c>
    </row>
    <row r="68" spans="1:10" x14ac:dyDescent="0.2">
      <c r="A68" s="81"/>
      <c r="B68" s="81"/>
      <c r="C68" s="81"/>
      <c r="D68" s="81"/>
      <c r="E68" s="81" t="s">
        <v>269</v>
      </c>
      <c r="F68" s="90">
        <v>0.03</v>
      </c>
      <c r="G68" s="81" t="s">
        <v>270</v>
      </c>
      <c r="H68" s="90">
        <v>0</v>
      </c>
      <c r="I68" s="81" t="s">
        <v>271</v>
      </c>
      <c r="J68" s="90">
        <v>0.03</v>
      </c>
    </row>
    <row r="69" spans="1:10" ht="15" thickBot="1" x14ac:dyDescent="0.25">
      <c r="A69" s="81"/>
      <c r="B69" s="81"/>
      <c r="C69" s="81"/>
      <c r="D69" s="81"/>
      <c r="E69" s="81" t="s">
        <v>272</v>
      </c>
      <c r="F69" s="90">
        <v>0.11</v>
      </c>
      <c r="G69" s="81"/>
      <c r="H69" s="261" t="s">
        <v>273</v>
      </c>
      <c r="I69" s="261"/>
      <c r="J69" s="90">
        <v>0.66</v>
      </c>
    </row>
    <row r="70" spans="1:10" ht="0.95" customHeight="1" thickTop="1" x14ac:dyDescent="0.2">
      <c r="A70" s="91"/>
      <c r="B70" s="91"/>
      <c r="C70" s="91"/>
      <c r="D70" s="91"/>
      <c r="E70" s="91"/>
      <c r="F70" s="91"/>
      <c r="G70" s="91"/>
      <c r="H70" s="91"/>
      <c r="I70" s="91"/>
      <c r="J70" s="91"/>
    </row>
    <row r="71" spans="1:10" ht="18" customHeight="1" x14ac:dyDescent="0.2">
      <c r="A71" s="34" t="s">
        <v>67</v>
      </c>
      <c r="B71" s="35" t="s">
        <v>39</v>
      </c>
      <c r="C71" s="34" t="s">
        <v>40</v>
      </c>
      <c r="D71" s="34" t="s">
        <v>41</v>
      </c>
      <c r="E71" s="277" t="s">
        <v>217</v>
      </c>
      <c r="F71" s="277"/>
      <c r="G71" s="36" t="s">
        <v>42</v>
      </c>
      <c r="H71" s="35" t="s">
        <v>43</v>
      </c>
      <c r="I71" s="35" t="s">
        <v>44</v>
      </c>
      <c r="J71" s="35" t="s">
        <v>46</v>
      </c>
    </row>
    <row r="72" spans="1:10" ht="24" customHeight="1" x14ac:dyDescent="0.2">
      <c r="A72" s="42" t="s">
        <v>218</v>
      </c>
      <c r="B72" s="44" t="s">
        <v>68</v>
      </c>
      <c r="C72" s="42" t="s">
        <v>59</v>
      </c>
      <c r="D72" s="42" t="s">
        <v>69</v>
      </c>
      <c r="E72" s="278">
        <v>4030</v>
      </c>
      <c r="F72" s="278"/>
      <c r="G72" s="43" t="s">
        <v>66</v>
      </c>
      <c r="H72" s="84">
        <v>1</v>
      </c>
      <c r="I72" s="45">
        <v>0.42</v>
      </c>
      <c r="J72" s="45">
        <v>0.42</v>
      </c>
    </row>
    <row r="73" spans="1:10" ht="15" customHeight="1" x14ac:dyDescent="0.2">
      <c r="A73" s="277" t="s">
        <v>21</v>
      </c>
      <c r="B73" s="273" t="s">
        <v>39</v>
      </c>
      <c r="C73" s="277" t="s">
        <v>40</v>
      </c>
      <c r="D73" s="277" t="s">
        <v>286</v>
      </c>
      <c r="E73" s="273" t="s">
        <v>279</v>
      </c>
      <c r="F73" s="276" t="s">
        <v>287</v>
      </c>
      <c r="G73" s="273"/>
      <c r="H73" s="276" t="s">
        <v>282</v>
      </c>
      <c r="I73" s="273"/>
      <c r="J73" s="273" t="s">
        <v>288</v>
      </c>
    </row>
    <row r="74" spans="1:10" ht="15" customHeight="1" x14ac:dyDescent="0.2">
      <c r="A74" s="273"/>
      <c r="B74" s="273"/>
      <c r="C74" s="273"/>
      <c r="D74" s="273"/>
      <c r="E74" s="273"/>
      <c r="F74" s="35" t="s">
        <v>289</v>
      </c>
      <c r="G74" s="35" t="s">
        <v>290</v>
      </c>
      <c r="H74" s="35" t="s">
        <v>289</v>
      </c>
      <c r="I74" s="35" t="s">
        <v>290</v>
      </c>
      <c r="J74" s="273"/>
    </row>
    <row r="75" spans="1:10" ht="26.1" customHeight="1" x14ac:dyDescent="0.2">
      <c r="A75" s="85" t="s">
        <v>219</v>
      </c>
      <c r="B75" s="86" t="s">
        <v>306</v>
      </c>
      <c r="C75" s="85" t="s">
        <v>59</v>
      </c>
      <c r="D75" s="85" t="s">
        <v>307</v>
      </c>
      <c r="E75" s="88">
        <v>1</v>
      </c>
      <c r="F75" s="89">
        <v>1</v>
      </c>
      <c r="G75" s="89">
        <v>0</v>
      </c>
      <c r="H75" s="92">
        <v>343.96</v>
      </c>
      <c r="I75" s="92">
        <v>132.56</v>
      </c>
      <c r="J75" s="92">
        <v>343.96</v>
      </c>
    </row>
    <row r="76" spans="1:10" ht="20.100000000000001" customHeight="1" x14ac:dyDescent="0.2">
      <c r="A76" s="257"/>
      <c r="B76" s="257"/>
      <c r="C76" s="257"/>
      <c r="D76" s="257"/>
      <c r="E76" s="257"/>
      <c r="F76" s="257" t="s">
        <v>293</v>
      </c>
      <c r="G76" s="257"/>
      <c r="H76" s="257"/>
      <c r="I76" s="257"/>
      <c r="J76" s="47">
        <v>343.96</v>
      </c>
    </row>
    <row r="77" spans="1:10" ht="20.100000000000001" customHeight="1" x14ac:dyDescent="0.2">
      <c r="A77" s="34" t="s">
        <v>294</v>
      </c>
      <c r="B77" s="35" t="s">
        <v>39</v>
      </c>
      <c r="C77" s="34" t="s">
        <v>40</v>
      </c>
      <c r="D77" s="34" t="s">
        <v>295</v>
      </c>
      <c r="E77" s="35" t="s">
        <v>279</v>
      </c>
      <c r="F77" s="273" t="s">
        <v>282</v>
      </c>
      <c r="G77" s="273"/>
      <c r="H77" s="273"/>
      <c r="I77" s="273"/>
      <c r="J77" s="35" t="s">
        <v>288</v>
      </c>
    </row>
    <row r="78" spans="1:10" ht="24" customHeight="1" x14ac:dyDescent="0.2">
      <c r="A78" s="85" t="s">
        <v>219</v>
      </c>
      <c r="B78" s="86" t="s">
        <v>300</v>
      </c>
      <c r="C78" s="85" t="s">
        <v>59</v>
      </c>
      <c r="D78" s="85" t="s">
        <v>301</v>
      </c>
      <c r="E78" s="88">
        <v>2</v>
      </c>
      <c r="F78" s="85"/>
      <c r="G78" s="85"/>
      <c r="H78" s="85"/>
      <c r="I78" s="92" t="s">
        <v>302</v>
      </c>
      <c r="J78" s="92" t="s">
        <v>303</v>
      </c>
    </row>
    <row r="79" spans="1:10" ht="24" customHeight="1" x14ac:dyDescent="0.2">
      <c r="A79" s="85" t="s">
        <v>219</v>
      </c>
      <c r="B79" s="86" t="s">
        <v>296</v>
      </c>
      <c r="C79" s="85" t="s">
        <v>59</v>
      </c>
      <c r="D79" s="85" t="s">
        <v>297</v>
      </c>
      <c r="E79" s="88">
        <v>0.2</v>
      </c>
      <c r="F79" s="85"/>
      <c r="G79" s="85"/>
      <c r="H79" s="85"/>
      <c r="I79" s="92" t="s">
        <v>298</v>
      </c>
      <c r="J79" s="92" t="s">
        <v>308</v>
      </c>
    </row>
    <row r="80" spans="1:10" ht="20.100000000000001" customHeight="1" x14ac:dyDescent="0.2">
      <c r="A80" s="257"/>
      <c r="B80" s="257"/>
      <c r="C80" s="257"/>
      <c r="D80" s="257"/>
      <c r="E80" s="257"/>
      <c r="F80" s="257" t="s">
        <v>304</v>
      </c>
      <c r="G80" s="257"/>
      <c r="H80" s="257"/>
      <c r="I80" s="257"/>
      <c r="J80" s="93">
        <v>0</v>
      </c>
    </row>
    <row r="81" spans="1:10" ht="20.100000000000001" customHeight="1" x14ac:dyDescent="0.2">
      <c r="A81" s="257"/>
      <c r="B81" s="257"/>
      <c r="C81" s="257"/>
      <c r="D81" s="257"/>
      <c r="E81" s="257"/>
      <c r="F81" s="257" t="s">
        <v>305</v>
      </c>
      <c r="G81" s="257"/>
      <c r="H81" s="257"/>
      <c r="I81" s="257"/>
      <c r="J81" s="47">
        <v>52.3</v>
      </c>
    </row>
    <row r="82" spans="1:10" ht="20.100000000000001" customHeight="1" x14ac:dyDescent="0.2">
      <c r="A82" s="257"/>
      <c r="B82" s="257"/>
      <c r="C82" s="257"/>
      <c r="D82" s="257"/>
      <c r="E82" s="257"/>
      <c r="F82" s="257" t="s">
        <v>274</v>
      </c>
      <c r="G82" s="257"/>
      <c r="H82" s="257"/>
      <c r="I82" s="257"/>
      <c r="J82" s="47">
        <v>396.26</v>
      </c>
    </row>
    <row r="83" spans="1:10" ht="20.100000000000001" customHeight="1" x14ac:dyDescent="0.2">
      <c r="A83" s="257"/>
      <c r="B83" s="257"/>
      <c r="C83" s="257"/>
      <c r="D83" s="257"/>
      <c r="E83" s="257"/>
      <c r="F83" s="257" t="s">
        <v>275</v>
      </c>
      <c r="G83" s="257"/>
      <c r="H83" s="257"/>
      <c r="I83" s="257"/>
      <c r="J83" s="47">
        <v>940</v>
      </c>
    </row>
    <row r="84" spans="1:10" ht="20.100000000000001" customHeight="1" x14ac:dyDescent="0.2">
      <c r="A84" s="257"/>
      <c r="B84" s="257"/>
      <c r="C84" s="257"/>
      <c r="D84" s="257"/>
      <c r="E84" s="257"/>
      <c r="F84" s="257" t="s">
        <v>276</v>
      </c>
      <c r="G84" s="257"/>
      <c r="H84" s="257"/>
      <c r="I84" s="257"/>
      <c r="J84" s="47">
        <v>0.42</v>
      </c>
    </row>
    <row r="85" spans="1:10" x14ac:dyDescent="0.2">
      <c r="A85" s="81"/>
      <c r="B85" s="81"/>
      <c r="C85" s="81"/>
      <c r="D85" s="81"/>
      <c r="E85" s="81" t="s">
        <v>269</v>
      </c>
      <c r="F85" s="90">
        <v>0.05</v>
      </c>
      <c r="G85" s="81" t="s">
        <v>270</v>
      </c>
      <c r="H85" s="90">
        <v>0</v>
      </c>
      <c r="I85" s="81" t="s">
        <v>271</v>
      </c>
      <c r="J85" s="90">
        <v>0.05</v>
      </c>
    </row>
    <row r="86" spans="1:10" ht="15" thickBot="1" x14ac:dyDescent="0.25">
      <c r="A86" s="81"/>
      <c r="B86" s="81"/>
      <c r="C86" s="81"/>
      <c r="D86" s="81"/>
      <c r="E86" s="81" t="s">
        <v>272</v>
      </c>
      <c r="F86" s="90">
        <v>0.08</v>
      </c>
      <c r="G86" s="81"/>
      <c r="H86" s="261" t="s">
        <v>273</v>
      </c>
      <c r="I86" s="261"/>
      <c r="J86" s="90">
        <v>0.5</v>
      </c>
    </row>
    <row r="87" spans="1:10" ht="0.95" customHeight="1" thickTop="1" x14ac:dyDescent="0.2">
      <c r="A87" s="91"/>
      <c r="B87" s="91"/>
      <c r="C87" s="91"/>
      <c r="D87" s="91"/>
      <c r="E87" s="91"/>
      <c r="F87" s="91"/>
      <c r="G87" s="91"/>
      <c r="H87" s="91"/>
      <c r="I87" s="91"/>
      <c r="J87" s="91"/>
    </row>
    <row r="88" spans="1:10" ht="18" customHeight="1" x14ac:dyDescent="0.2">
      <c r="A88" s="34" t="s">
        <v>70</v>
      </c>
      <c r="B88" s="35" t="s">
        <v>39</v>
      </c>
      <c r="C88" s="34" t="s">
        <v>40</v>
      </c>
      <c r="D88" s="34" t="s">
        <v>41</v>
      </c>
      <c r="E88" s="277" t="s">
        <v>217</v>
      </c>
      <c r="F88" s="277"/>
      <c r="G88" s="36" t="s">
        <v>42</v>
      </c>
      <c r="H88" s="35" t="s">
        <v>43</v>
      </c>
      <c r="I88" s="35" t="s">
        <v>44</v>
      </c>
      <c r="J88" s="35" t="s">
        <v>46</v>
      </c>
    </row>
    <row r="89" spans="1:10" ht="26.1" customHeight="1" x14ac:dyDescent="0.2">
      <c r="A89" s="42" t="s">
        <v>218</v>
      </c>
      <c r="B89" s="44" t="s">
        <v>71</v>
      </c>
      <c r="C89" s="42" t="s">
        <v>59</v>
      </c>
      <c r="D89" s="42" t="s">
        <v>72</v>
      </c>
      <c r="E89" s="278">
        <v>4410</v>
      </c>
      <c r="F89" s="278"/>
      <c r="G89" s="43" t="s">
        <v>73</v>
      </c>
      <c r="H89" s="84">
        <v>1</v>
      </c>
      <c r="I89" s="45">
        <v>7.58</v>
      </c>
      <c r="J89" s="45">
        <v>7.58</v>
      </c>
    </row>
    <row r="90" spans="1:10" ht="15" customHeight="1" x14ac:dyDescent="0.2">
      <c r="A90" s="277" t="s">
        <v>21</v>
      </c>
      <c r="B90" s="273" t="s">
        <v>39</v>
      </c>
      <c r="C90" s="277" t="s">
        <v>40</v>
      </c>
      <c r="D90" s="277" t="s">
        <v>286</v>
      </c>
      <c r="E90" s="273" t="s">
        <v>279</v>
      </c>
      <c r="F90" s="276" t="s">
        <v>287</v>
      </c>
      <c r="G90" s="273"/>
      <c r="H90" s="276" t="s">
        <v>282</v>
      </c>
      <c r="I90" s="273"/>
      <c r="J90" s="273" t="s">
        <v>288</v>
      </c>
    </row>
    <row r="91" spans="1:10" ht="15" customHeight="1" x14ac:dyDescent="0.2">
      <c r="A91" s="273"/>
      <c r="B91" s="273"/>
      <c r="C91" s="273"/>
      <c r="D91" s="273"/>
      <c r="E91" s="273"/>
      <c r="F91" s="35" t="s">
        <v>289</v>
      </c>
      <c r="G91" s="35" t="s">
        <v>290</v>
      </c>
      <c r="H91" s="35" t="s">
        <v>289</v>
      </c>
      <c r="I91" s="35" t="s">
        <v>290</v>
      </c>
      <c r="J91" s="273"/>
    </row>
    <row r="92" spans="1:10" ht="26.1" customHeight="1" x14ac:dyDescent="0.2">
      <c r="A92" s="85" t="s">
        <v>219</v>
      </c>
      <c r="B92" s="86" t="s">
        <v>291</v>
      </c>
      <c r="C92" s="85" t="s">
        <v>59</v>
      </c>
      <c r="D92" s="85" t="s">
        <v>292</v>
      </c>
      <c r="E92" s="88">
        <v>1</v>
      </c>
      <c r="F92" s="89">
        <v>1</v>
      </c>
      <c r="G92" s="89">
        <v>0</v>
      </c>
      <c r="H92" s="92">
        <v>787.01</v>
      </c>
      <c r="I92" s="92">
        <v>290.33</v>
      </c>
      <c r="J92" s="92">
        <v>787.01</v>
      </c>
    </row>
    <row r="93" spans="1:10" ht="24" customHeight="1" x14ac:dyDescent="0.2">
      <c r="A93" s="85" t="s">
        <v>219</v>
      </c>
      <c r="B93" s="86" t="s">
        <v>309</v>
      </c>
      <c r="C93" s="85" t="s">
        <v>59</v>
      </c>
      <c r="D93" s="85" t="s">
        <v>310</v>
      </c>
      <c r="E93" s="88">
        <v>1</v>
      </c>
      <c r="F93" s="89">
        <v>0.77</v>
      </c>
      <c r="G93" s="89">
        <v>0.23</v>
      </c>
      <c r="H93" s="92">
        <v>485.93</v>
      </c>
      <c r="I93" s="92">
        <v>230.12</v>
      </c>
      <c r="J93" s="92">
        <v>427.09</v>
      </c>
    </row>
    <row r="94" spans="1:10" ht="20.100000000000001" customHeight="1" x14ac:dyDescent="0.2">
      <c r="A94" s="257"/>
      <c r="B94" s="257"/>
      <c r="C94" s="257"/>
      <c r="D94" s="257"/>
      <c r="E94" s="257"/>
      <c r="F94" s="257" t="s">
        <v>293</v>
      </c>
      <c r="G94" s="257"/>
      <c r="H94" s="257"/>
      <c r="I94" s="257"/>
      <c r="J94" s="47">
        <v>1214.0999999999999</v>
      </c>
    </row>
    <row r="95" spans="1:10" ht="20.100000000000001" customHeight="1" x14ac:dyDescent="0.2">
      <c r="A95" s="34" t="s">
        <v>294</v>
      </c>
      <c r="B95" s="35" t="s">
        <v>39</v>
      </c>
      <c r="C95" s="34" t="s">
        <v>40</v>
      </c>
      <c r="D95" s="34" t="s">
        <v>295</v>
      </c>
      <c r="E95" s="35" t="s">
        <v>279</v>
      </c>
      <c r="F95" s="273" t="s">
        <v>282</v>
      </c>
      <c r="G95" s="273"/>
      <c r="H95" s="273"/>
      <c r="I95" s="273"/>
      <c r="J95" s="35" t="s">
        <v>288</v>
      </c>
    </row>
    <row r="96" spans="1:10" ht="24" customHeight="1" x14ac:dyDescent="0.2">
      <c r="A96" s="85" t="s">
        <v>219</v>
      </c>
      <c r="B96" s="86" t="s">
        <v>300</v>
      </c>
      <c r="C96" s="85" t="s">
        <v>59</v>
      </c>
      <c r="D96" s="85" t="s">
        <v>301</v>
      </c>
      <c r="E96" s="88">
        <v>1</v>
      </c>
      <c r="F96" s="85"/>
      <c r="G96" s="85"/>
      <c r="H96" s="85"/>
      <c r="I96" s="92" t="s">
        <v>302</v>
      </c>
      <c r="J96" s="92" t="s">
        <v>302</v>
      </c>
    </row>
    <row r="97" spans="1:10" ht="24" customHeight="1" x14ac:dyDescent="0.2">
      <c r="A97" s="85" t="s">
        <v>219</v>
      </c>
      <c r="B97" s="86" t="s">
        <v>296</v>
      </c>
      <c r="C97" s="85" t="s">
        <v>59</v>
      </c>
      <c r="D97" s="85" t="s">
        <v>297</v>
      </c>
      <c r="E97" s="88">
        <v>0.5</v>
      </c>
      <c r="F97" s="85"/>
      <c r="G97" s="85"/>
      <c r="H97" s="85"/>
      <c r="I97" s="92" t="s">
        <v>298</v>
      </c>
      <c r="J97" s="92" t="s">
        <v>311</v>
      </c>
    </row>
    <row r="98" spans="1:10" ht="20.100000000000001" customHeight="1" x14ac:dyDescent="0.2">
      <c r="A98" s="257"/>
      <c r="B98" s="257"/>
      <c r="C98" s="257"/>
      <c r="D98" s="257"/>
      <c r="E98" s="257"/>
      <c r="F98" s="257" t="s">
        <v>304</v>
      </c>
      <c r="G98" s="257"/>
      <c r="H98" s="257"/>
      <c r="I98" s="257"/>
      <c r="J98" s="93">
        <v>0</v>
      </c>
    </row>
    <row r="99" spans="1:10" ht="20.100000000000001" customHeight="1" x14ac:dyDescent="0.2">
      <c r="A99" s="257"/>
      <c r="B99" s="257"/>
      <c r="C99" s="257"/>
      <c r="D99" s="257"/>
      <c r="E99" s="257"/>
      <c r="F99" s="257" t="s">
        <v>305</v>
      </c>
      <c r="G99" s="257"/>
      <c r="H99" s="257"/>
      <c r="I99" s="257"/>
      <c r="J99" s="47">
        <v>38.049999999999997</v>
      </c>
    </row>
    <row r="100" spans="1:10" ht="20.100000000000001" customHeight="1" x14ac:dyDescent="0.2">
      <c r="A100" s="257"/>
      <c r="B100" s="257"/>
      <c r="C100" s="257"/>
      <c r="D100" s="257"/>
      <c r="E100" s="257"/>
      <c r="F100" s="257" t="s">
        <v>274</v>
      </c>
      <c r="G100" s="257"/>
      <c r="H100" s="257"/>
      <c r="I100" s="257"/>
      <c r="J100" s="47">
        <v>1252.1500000000001</v>
      </c>
    </row>
    <row r="101" spans="1:10" ht="20.100000000000001" customHeight="1" x14ac:dyDescent="0.2">
      <c r="A101" s="257"/>
      <c r="B101" s="257"/>
      <c r="C101" s="257"/>
      <c r="D101" s="257"/>
      <c r="E101" s="257"/>
      <c r="F101" s="257" t="s">
        <v>275</v>
      </c>
      <c r="G101" s="257"/>
      <c r="H101" s="257"/>
      <c r="I101" s="257"/>
      <c r="J101" s="47">
        <v>165</v>
      </c>
    </row>
    <row r="102" spans="1:10" ht="20.100000000000001" customHeight="1" x14ac:dyDescent="0.2">
      <c r="A102" s="257"/>
      <c r="B102" s="257"/>
      <c r="C102" s="257"/>
      <c r="D102" s="257"/>
      <c r="E102" s="257"/>
      <c r="F102" s="257" t="s">
        <v>276</v>
      </c>
      <c r="G102" s="257"/>
      <c r="H102" s="257"/>
      <c r="I102" s="257"/>
      <c r="J102" s="47">
        <v>7.58</v>
      </c>
    </row>
    <row r="103" spans="1:10" x14ac:dyDescent="0.2">
      <c r="A103" s="81"/>
      <c r="B103" s="81"/>
      <c r="C103" s="81"/>
      <c r="D103" s="81"/>
      <c r="E103" s="81" t="s">
        <v>269</v>
      </c>
      <c r="F103" s="90">
        <v>0.23</v>
      </c>
      <c r="G103" s="81" t="s">
        <v>270</v>
      </c>
      <c r="H103" s="90">
        <v>0</v>
      </c>
      <c r="I103" s="81" t="s">
        <v>271</v>
      </c>
      <c r="J103" s="90">
        <v>0.23</v>
      </c>
    </row>
    <row r="104" spans="1:10" ht="15" thickBot="1" x14ac:dyDescent="0.25">
      <c r="A104" s="81"/>
      <c r="B104" s="81"/>
      <c r="C104" s="81"/>
      <c r="D104" s="81"/>
      <c r="E104" s="81" t="s">
        <v>272</v>
      </c>
      <c r="F104" s="90">
        <v>1.58</v>
      </c>
      <c r="G104" s="81"/>
      <c r="H104" s="261" t="s">
        <v>273</v>
      </c>
      <c r="I104" s="261"/>
      <c r="J104" s="90">
        <v>9.16</v>
      </c>
    </row>
    <row r="105" spans="1:10" ht="0.95" customHeight="1" thickTop="1" x14ac:dyDescent="0.2">
      <c r="A105" s="91"/>
      <c r="B105" s="91"/>
      <c r="C105" s="91"/>
      <c r="D105" s="91"/>
      <c r="E105" s="91"/>
      <c r="F105" s="91"/>
      <c r="G105" s="91"/>
      <c r="H105" s="91"/>
      <c r="I105" s="91"/>
      <c r="J105" s="91"/>
    </row>
    <row r="106" spans="1:10" ht="18" customHeight="1" x14ac:dyDescent="0.2">
      <c r="A106" s="34" t="s">
        <v>74</v>
      </c>
      <c r="B106" s="35" t="s">
        <v>39</v>
      </c>
      <c r="C106" s="34" t="s">
        <v>40</v>
      </c>
      <c r="D106" s="34" t="s">
        <v>41</v>
      </c>
      <c r="E106" s="277" t="s">
        <v>217</v>
      </c>
      <c r="F106" s="277"/>
      <c r="G106" s="36" t="s">
        <v>42</v>
      </c>
      <c r="H106" s="35" t="s">
        <v>43</v>
      </c>
      <c r="I106" s="35" t="s">
        <v>44</v>
      </c>
      <c r="J106" s="35" t="s">
        <v>46</v>
      </c>
    </row>
    <row r="107" spans="1:10" ht="26.1" customHeight="1" x14ac:dyDescent="0.2">
      <c r="A107" s="42" t="s">
        <v>218</v>
      </c>
      <c r="B107" s="44" t="s">
        <v>75</v>
      </c>
      <c r="C107" s="42" t="s">
        <v>59</v>
      </c>
      <c r="D107" s="42" t="s">
        <v>76</v>
      </c>
      <c r="E107" s="278">
        <v>4410</v>
      </c>
      <c r="F107" s="278"/>
      <c r="G107" s="43" t="s">
        <v>77</v>
      </c>
      <c r="H107" s="84">
        <v>1</v>
      </c>
      <c r="I107" s="45">
        <v>3.01</v>
      </c>
      <c r="J107" s="45">
        <v>3.01</v>
      </c>
    </row>
    <row r="108" spans="1:10" ht="15" customHeight="1" x14ac:dyDescent="0.2">
      <c r="A108" s="277" t="s">
        <v>21</v>
      </c>
      <c r="B108" s="273" t="s">
        <v>39</v>
      </c>
      <c r="C108" s="277" t="s">
        <v>40</v>
      </c>
      <c r="D108" s="277" t="s">
        <v>286</v>
      </c>
      <c r="E108" s="273" t="s">
        <v>279</v>
      </c>
      <c r="F108" s="276" t="s">
        <v>287</v>
      </c>
      <c r="G108" s="273"/>
      <c r="H108" s="276" t="s">
        <v>282</v>
      </c>
      <c r="I108" s="273"/>
      <c r="J108" s="273" t="s">
        <v>288</v>
      </c>
    </row>
    <row r="109" spans="1:10" ht="15" customHeight="1" x14ac:dyDescent="0.2">
      <c r="A109" s="273"/>
      <c r="B109" s="273"/>
      <c r="C109" s="273"/>
      <c r="D109" s="273"/>
      <c r="E109" s="273"/>
      <c r="F109" s="35" t="s">
        <v>289</v>
      </c>
      <c r="G109" s="35" t="s">
        <v>290</v>
      </c>
      <c r="H109" s="35" t="s">
        <v>289</v>
      </c>
      <c r="I109" s="35" t="s">
        <v>290</v>
      </c>
      <c r="J109" s="273"/>
    </row>
    <row r="110" spans="1:10" ht="24" customHeight="1" x14ac:dyDescent="0.2">
      <c r="A110" s="85" t="s">
        <v>219</v>
      </c>
      <c r="B110" s="86" t="s">
        <v>312</v>
      </c>
      <c r="C110" s="85" t="s">
        <v>59</v>
      </c>
      <c r="D110" s="85" t="s">
        <v>313</v>
      </c>
      <c r="E110" s="88">
        <v>1</v>
      </c>
      <c r="F110" s="89">
        <v>1</v>
      </c>
      <c r="G110" s="89">
        <v>0</v>
      </c>
      <c r="H110" s="92">
        <v>334.13</v>
      </c>
      <c r="I110" s="92">
        <v>82.51</v>
      </c>
      <c r="J110" s="92">
        <v>334.13</v>
      </c>
    </row>
    <row r="111" spans="1:10" ht="20.100000000000001" customHeight="1" x14ac:dyDescent="0.2">
      <c r="A111" s="257"/>
      <c r="B111" s="257"/>
      <c r="C111" s="257"/>
      <c r="D111" s="257"/>
      <c r="E111" s="257"/>
      <c r="F111" s="257" t="s">
        <v>293</v>
      </c>
      <c r="G111" s="257"/>
      <c r="H111" s="257"/>
      <c r="I111" s="257"/>
      <c r="J111" s="47">
        <v>334.13</v>
      </c>
    </row>
    <row r="112" spans="1:10" ht="20.100000000000001" customHeight="1" x14ac:dyDescent="0.2">
      <c r="A112" s="257"/>
      <c r="B112" s="257"/>
      <c r="C112" s="257"/>
      <c r="D112" s="257"/>
      <c r="E112" s="257"/>
      <c r="F112" s="257" t="s">
        <v>274</v>
      </c>
      <c r="G112" s="257"/>
      <c r="H112" s="257"/>
      <c r="I112" s="257"/>
      <c r="J112" s="47">
        <v>334.13</v>
      </c>
    </row>
    <row r="113" spans="1:10" ht="20.100000000000001" customHeight="1" x14ac:dyDescent="0.2">
      <c r="A113" s="257"/>
      <c r="B113" s="257"/>
      <c r="C113" s="257"/>
      <c r="D113" s="257"/>
      <c r="E113" s="257"/>
      <c r="F113" s="257" t="s">
        <v>275</v>
      </c>
      <c r="G113" s="257"/>
      <c r="H113" s="257"/>
      <c r="I113" s="257"/>
      <c r="J113" s="47">
        <v>110.68</v>
      </c>
    </row>
    <row r="114" spans="1:10" ht="20.100000000000001" customHeight="1" x14ac:dyDescent="0.2">
      <c r="A114" s="257"/>
      <c r="B114" s="257"/>
      <c r="C114" s="257"/>
      <c r="D114" s="257"/>
      <c r="E114" s="257"/>
      <c r="F114" s="257" t="s">
        <v>276</v>
      </c>
      <c r="G114" s="257"/>
      <c r="H114" s="257"/>
      <c r="I114" s="257"/>
      <c r="J114" s="47">
        <v>3.01</v>
      </c>
    </row>
    <row r="115" spans="1:10" x14ac:dyDescent="0.2">
      <c r="A115" s="81"/>
      <c r="B115" s="81"/>
      <c r="C115" s="81"/>
      <c r="D115" s="81"/>
      <c r="E115" s="81" t="s">
        <v>269</v>
      </c>
      <c r="F115" s="90">
        <v>0</v>
      </c>
      <c r="G115" s="81" t="s">
        <v>270</v>
      </c>
      <c r="H115" s="90">
        <v>0</v>
      </c>
      <c r="I115" s="81" t="s">
        <v>271</v>
      </c>
      <c r="J115" s="90">
        <v>0</v>
      </c>
    </row>
    <row r="116" spans="1:10" ht="15" thickBot="1" x14ac:dyDescent="0.25">
      <c r="A116" s="81"/>
      <c r="B116" s="81"/>
      <c r="C116" s="81"/>
      <c r="D116" s="81"/>
      <c r="E116" s="81" t="s">
        <v>272</v>
      </c>
      <c r="F116" s="90">
        <v>0.62</v>
      </c>
      <c r="G116" s="81"/>
      <c r="H116" s="261" t="s">
        <v>273</v>
      </c>
      <c r="I116" s="261"/>
      <c r="J116" s="90">
        <v>3.63</v>
      </c>
    </row>
    <row r="117" spans="1:10" ht="0.95" customHeight="1" thickTop="1" x14ac:dyDescent="0.2">
      <c r="A117" s="91"/>
      <c r="B117" s="91"/>
      <c r="C117" s="91"/>
      <c r="D117" s="91"/>
      <c r="E117" s="91"/>
      <c r="F117" s="91"/>
      <c r="G117" s="91"/>
      <c r="H117" s="91"/>
      <c r="I117" s="91"/>
      <c r="J117" s="91"/>
    </row>
    <row r="118" spans="1:10" ht="18" customHeight="1" x14ac:dyDescent="0.2">
      <c r="A118" s="34" t="s">
        <v>78</v>
      </c>
      <c r="B118" s="35" t="s">
        <v>39</v>
      </c>
      <c r="C118" s="34" t="s">
        <v>40</v>
      </c>
      <c r="D118" s="34" t="s">
        <v>41</v>
      </c>
      <c r="E118" s="277" t="s">
        <v>217</v>
      </c>
      <c r="F118" s="277"/>
      <c r="G118" s="36" t="s">
        <v>42</v>
      </c>
      <c r="H118" s="35" t="s">
        <v>43</v>
      </c>
      <c r="I118" s="35" t="s">
        <v>44</v>
      </c>
      <c r="J118" s="35" t="s">
        <v>46</v>
      </c>
    </row>
    <row r="119" spans="1:10" ht="26.1" customHeight="1" x14ac:dyDescent="0.2">
      <c r="A119" s="42" t="s">
        <v>218</v>
      </c>
      <c r="B119" s="44" t="s">
        <v>79</v>
      </c>
      <c r="C119" s="42" t="s">
        <v>59</v>
      </c>
      <c r="D119" s="42" t="s">
        <v>80</v>
      </c>
      <c r="E119" s="278">
        <v>4415</v>
      </c>
      <c r="F119" s="278"/>
      <c r="G119" s="43" t="s">
        <v>73</v>
      </c>
      <c r="H119" s="84">
        <v>1</v>
      </c>
      <c r="I119" s="45">
        <v>64.599999999999994</v>
      </c>
      <c r="J119" s="45">
        <v>64.599999999999994</v>
      </c>
    </row>
    <row r="120" spans="1:10" ht="15" customHeight="1" x14ac:dyDescent="0.2">
      <c r="A120" s="277" t="s">
        <v>21</v>
      </c>
      <c r="B120" s="273" t="s">
        <v>39</v>
      </c>
      <c r="C120" s="277" t="s">
        <v>40</v>
      </c>
      <c r="D120" s="277" t="s">
        <v>286</v>
      </c>
      <c r="E120" s="273" t="s">
        <v>279</v>
      </c>
      <c r="F120" s="276" t="s">
        <v>287</v>
      </c>
      <c r="G120" s="273"/>
      <c r="H120" s="276" t="s">
        <v>282</v>
      </c>
      <c r="I120" s="273"/>
      <c r="J120" s="273" t="s">
        <v>288</v>
      </c>
    </row>
    <row r="121" spans="1:10" ht="15" customHeight="1" x14ac:dyDescent="0.2">
      <c r="A121" s="273"/>
      <c r="B121" s="273"/>
      <c r="C121" s="273"/>
      <c r="D121" s="273"/>
      <c r="E121" s="273"/>
      <c r="F121" s="35" t="s">
        <v>289</v>
      </c>
      <c r="G121" s="35" t="s">
        <v>290</v>
      </c>
      <c r="H121" s="35" t="s">
        <v>289</v>
      </c>
      <c r="I121" s="35" t="s">
        <v>290</v>
      </c>
      <c r="J121" s="273"/>
    </row>
    <row r="122" spans="1:10" ht="24" customHeight="1" x14ac:dyDescent="0.2">
      <c r="A122" s="85" t="s">
        <v>219</v>
      </c>
      <c r="B122" s="86" t="s">
        <v>314</v>
      </c>
      <c r="C122" s="85" t="s">
        <v>59</v>
      </c>
      <c r="D122" s="85" t="s">
        <v>315</v>
      </c>
      <c r="E122" s="88">
        <v>1</v>
      </c>
      <c r="F122" s="89">
        <v>0.92</v>
      </c>
      <c r="G122" s="89">
        <v>0.08</v>
      </c>
      <c r="H122" s="92">
        <v>309.11</v>
      </c>
      <c r="I122" s="92">
        <v>130.19</v>
      </c>
      <c r="J122" s="92">
        <v>294.79000000000002</v>
      </c>
    </row>
    <row r="123" spans="1:10" ht="24" customHeight="1" x14ac:dyDescent="0.2">
      <c r="A123" s="85" t="s">
        <v>219</v>
      </c>
      <c r="B123" s="86" t="s">
        <v>316</v>
      </c>
      <c r="C123" s="85" t="s">
        <v>59</v>
      </c>
      <c r="D123" s="85" t="s">
        <v>317</v>
      </c>
      <c r="E123" s="88">
        <v>1</v>
      </c>
      <c r="F123" s="89">
        <v>0.14000000000000001</v>
      </c>
      <c r="G123" s="89">
        <v>0.86</v>
      </c>
      <c r="H123" s="92">
        <v>245.38</v>
      </c>
      <c r="I123" s="92">
        <v>113.76</v>
      </c>
      <c r="J123" s="92">
        <v>132.18</v>
      </c>
    </row>
    <row r="124" spans="1:10" ht="24" customHeight="1" x14ac:dyDescent="0.2">
      <c r="A124" s="85" t="s">
        <v>219</v>
      </c>
      <c r="B124" s="86" t="s">
        <v>318</v>
      </c>
      <c r="C124" s="85" t="s">
        <v>59</v>
      </c>
      <c r="D124" s="85" t="s">
        <v>319</v>
      </c>
      <c r="E124" s="88">
        <v>1</v>
      </c>
      <c r="F124" s="89">
        <v>0.56000000000000005</v>
      </c>
      <c r="G124" s="89">
        <v>0.44</v>
      </c>
      <c r="H124" s="92">
        <v>4.93</v>
      </c>
      <c r="I124" s="92">
        <v>3.43</v>
      </c>
      <c r="J124" s="92">
        <v>4.2699999999999996</v>
      </c>
    </row>
    <row r="125" spans="1:10" ht="26.1" customHeight="1" x14ac:dyDescent="0.2">
      <c r="A125" s="85" t="s">
        <v>219</v>
      </c>
      <c r="B125" s="86" t="s">
        <v>320</v>
      </c>
      <c r="C125" s="85" t="s">
        <v>59</v>
      </c>
      <c r="D125" s="85" t="s">
        <v>321</v>
      </c>
      <c r="E125" s="88">
        <v>1</v>
      </c>
      <c r="F125" s="89">
        <v>1</v>
      </c>
      <c r="G125" s="89">
        <v>0</v>
      </c>
      <c r="H125" s="92">
        <v>245.07</v>
      </c>
      <c r="I125" s="92">
        <v>105.62</v>
      </c>
      <c r="J125" s="92">
        <v>245.07</v>
      </c>
    </row>
    <row r="126" spans="1:10" ht="24" customHeight="1" x14ac:dyDescent="0.2">
      <c r="A126" s="85" t="s">
        <v>219</v>
      </c>
      <c r="B126" s="86" t="s">
        <v>322</v>
      </c>
      <c r="C126" s="85" t="s">
        <v>59</v>
      </c>
      <c r="D126" s="85" t="s">
        <v>323</v>
      </c>
      <c r="E126" s="88">
        <v>1</v>
      </c>
      <c r="F126" s="89">
        <v>0.56000000000000005</v>
      </c>
      <c r="G126" s="89">
        <v>0.44</v>
      </c>
      <c r="H126" s="92">
        <v>175.55</v>
      </c>
      <c r="I126" s="92">
        <v>59.15</v>
      </c>
      <c r="J126" s="92">
        <v>124.33</v>
      </c>
    </row>
    <row r="127" spans="1:10" ht="24" customHeight="1" x14ac:dyDescent="0.2">
      <c r="A127" s="85" t="s">
        <v>219</v>
      </c>
      <c r="B127" s="86" t="s">
        <v>324</v>
      </c>
      <c r="C127" s="85" t="s">
        <v>59</v>
      </c>
      <c r="D127" s="85" t="s">
        <v>325</v>
      </c>
      <c r="E127" s="88">
        <v>1</v>
      </c>
      <c r="F127" s="89">
        <v>0.6</v>
      </c>
      <c r="G127" s="89">
        <v>0.4</v>
      </c>
      <c r="H127" s="92">
        <v>377.75</v>
      </c>
      <c r="I127" s="92">
        <v>82.52</v>
      </c>
      <c r="J127" s="92">
        <v>259.64999999999998</v>
      </c>
    </row>
    <row r="128" spans="1:10" ht="24" customHeight="1" x14ac:dyDescent="0.2">
      <c r="A128" s="85" t="s">
        <v>219</v>
      </c>
      <c r="B128" s="86" t="s">
        <v>326</v>
      </c>
      <c r="C128" s="85" t="s">
        <v>59</v>
      </c>
      <c r="D128" s="85" t="s">
        <v>327</v>
      </c>
      <c r="E128" s="88">
        <v>0.33329999999999999</v>
      </c>
      <c r="F128" s="89">
        <v>1</v>
      </c>
      <c r="G128" s="89">
        <v>0</v>
      </c>
      <c r="H128" s="92">
        <v>303.73</v>
      </c>
      <c r="I128" s="92">
        <v>77.849999999999994</v>
      </c>
      <c r="J128" s="92">
        <v>101.23</v>
      </c>
    </row>
    <row r="129" spans="1:10" ht="20.100000000000001" customHeight="1" x14ac:dyDescent="0.2">
      <c r="A129" s="257"/>
      <c r="B129" s="257"/>
      <c r="C129" s="257"/>
      <c r="D129" s="257"/>
      <c r="E129" s="257"/>
      <c r="F129" s="257" t="s">
        <v>293</v>
      </c>
      <c r="G129" s="257"/>
      <c r="H129" s="257"/>
      <c r="I129" s="257"/>
      <c r="J129" s="47">
        <v>1161.52</v>
      </c>
    </row>
    <row r="130" spans="1:10" ht="20.100000000000001" customHeight="1" x14ac:dyDescent="0.2">
      <c r="A130" s="34" t="s">
        <v>294</v>
      </c>
      <c r="B130" s="35" t="s">
        <v>39</v>
      </c>
      <c r="C130" s="34" t="s">
        <v>40</v>
      </c>
      <c r="D130" s="34" t="s">
        <v>295</v>
      </c>
      <c r="E130" s="35" t="s">
        <v>279</v>
      </c>
      <c r="F130" s="273" t="s">
        <v>282</v>
      </c>
      <c r="G130" s="273"/>
      <c r="H130" s="273"/>
      <c r="I130" s="273"/>
      <c r="J130" s="35" t="s">
        <v>288</v>
      </c>
    </row>
    <row r="131" spans="1:10" ht="24" customHeight="1" x14ac:dyDescent="0.2">
      <c r="A131" s="85" t="s">
        <v>219</v>
      </c>
      <c r="B131" s="86" t="s">
        <v>296</v>
      </c>
      <c r="C131" s="85" t="s">
        <v>59</v>
      </c>
      <c r="D131" s="85" t="s">
        <v>297</v>
      </c>
      <c r="E131" s="88">
        <v>1</v>
      </c>
      <c r="F131" s="85"/>
      <c r="G131" s="85"/>
      <c r="H131" s="85"/>
      <c r="I131" s="92" t="s">
        <v>298</v>
      </c>
      <c r="J131" s="92" t="s">
        <v>298</v>
      </c>
    </row>
    <row r="132" spans="1:10" ht="24" customHeight="1" x14ac:dyDescent="0.2">
      <c r="A132" s="85" t="s">
        <v>219</v>
      </c>
      <c r="B132" s="86" t="s">
        <v>328</v>
      </c>
      <c r="C132" s="85" t="s">
        <v>59</v>
      </c>
      <c r="D132" s="85" t="s">
        <v>329</v>
      </c>
      <c r="E132" s="88">
        <v>1</v>
      </c>
      <c r="F132" s="85"/>
      <c r="G132" s="85"/>
      <c r="H132" s="85"/>
      <c r="I132" s="92" t="s">
        <v>330</v>
      </c>
      <c r="J132" s="92" t="s">
        <v>330</v>
      </c>
    </row>
    <row r="133" spans="1:10" ht="24" customHeight="1" x14ac:dyDescent="0.2">
      <c r="A133" s="85" t="s">
        <v>219</v>
      </c>
      <c r="B133" s="86" t="s">
        <v>300</v>
      </c>
      <c r="C133" s="85" t="s">
        <v>59</v>
      </c>
      <c r="D133" s="85" t="s">
        <v>301</v>
      </c>
      <c r="E133" s="88">
        <v>12</v>
      </c>
      <c r="F133" s="85"/>
      <c r="G133" s="85"/>
      <c r="H133" s="85"/>
      <c r="I133" s="92" t="s">
        <v>302</v>
      </c>
      <c r="J133" s="92" t="s">
        <v>331</v>
      </c>
    </row>
    <row r="134" spans="1:10" ht="20.100000000000001" customHeight="1" x14ac:dyDescent="0.2">
      <c r="A134" s="257"/>
      <c r="B134" s="257"/>
      <c r="C134" s="257"/>
      <c r="D134" s="257"/>
      <c r="E134" s="257"/>
      <c r="F134" s="257" t="s">
        <v>304</v>
      </c>
      <c r="G134" s="257"/>
      <c r="H134" s="257"/>
      <c r="I134" s="257"/>
      <c r="J134" s="93">
        <v>0</v>
      </c>
    </row>
    <row r="135" spans="1:10" ht="20.100000000000001" customHeight="1" x14ac:dyDescent="0.2">
      <c r="A135" s="257"/>
      <c r="B135" s="257"/>
      <c r="C135" s="257"/>
      <c r="D135" s="257"/>
      <c r="E135" s="257"/>
      <c r="F135" s="257" t="s">
        <v>305</v>
      </c>
      <c r="G135" s="257"/>
      <c r="H135" s="257"/>
      <c r="I135" s="257"/>
      <c r="J135" s="47">
        <v>337.09</v>
      </c>
    </row>
    <row r="136" spans="1:10" ht="20.100000000000001" customHeight="1" x14ac:dyDescent="0.2">
      <c r="A136" s="257"/>
      <c r="B136" s="257"/>
      <c r="C136" s="257"/>
      <c r="D136" s="257"/>
      <c r="E136" s="257"/>
      <c r="F136" s="257" t="s">
        <v>274</v>
      </c>
      <c r="G136" s="257"/>
      <c r="H136" s="257"/>
      <c r="I136" s="257"/>
      <c r="J136" s="47">
        <v>1498.61</v>
      </c>
    </row>
    <row r="137" spans="1:10" ht="20.100000000000001" customHeight="1" x14ac:dyDescent="0.2">
      <c r="A137" s="257"/>
      <c r="B137" s="257"/>
      <c r="C137" s="257"/>
      <c r="D137" s="257"/>
      <c r="E137" s="257"/>
      <c r="F137" s="257" t="s">
        <v>275</v>
      </c>
      <c r="G137" s="257"/>
      <c r="H137" s="257"/>
      <c r="I137" s="257"/>
      <c r="J137" s="47">
        <v>40.5</v>
      </c>
    </row>
    <row r="138" spans="1:10" ht="20.100000000000001" customHeight="1" x14ac:dyDescent="0.2">
      <c r="A138" s="257"/>
      <c r="B138" s="257"/>
      <c r="C138" s="257"/>
      <c r="D138" s="257"/>
      <c r="E138" s="257"/>
      <c r="F138" s="257" t="s">
        <v>276</v>
      </c>
      <c r="G138" s="257"/>
      <c r="H138" s="257"/>
      <c r="I138" s="257"/>
      <c r="J138" s="47">
        <v>37</v>
      </c>
    </row>
    <row r="139" spans="1:10" ht="20.100000000000001" customHeight="1" x14ac:dyDescent="0.2">
      <c r="A139" s="34" t="s">
        <v>277</v>
      </c>
      <c r="B139" s="35" t="s">
        <v>39</v>
      </c>
      <c r="C139" s="34" t="s">
        <v>40</v>
      </c>
      <c r="D139" s="34" t="s">
        <v>278</v>
      </c>
      <c r="E139" s="35" t="s">
        <v>279</v>
      </c>
      <c r="F139" s="35" t="s">
        <v>280</v>
      </c>
      <c r="G139" s="273" t="s">
        <v>281</v>
      </c>
      <c r="H139" s="273"/>
      <c r="I139" s="273"/>
      <c r="J139" s="35" t="s">
        <v>282</v>
      </c>
    </row>
    <row r="140" spans="1:10" ht="24" customHeight="1" x14ac:dyDescent="0.2">
      <c r="A140" s="85" t="s">
        <v>219</v>
      </c>
      <c r="B140" s="86" t="s">
        <v>332</v>
      </c>
      <c r="C140" s="85" t="s">
        <v>59</v>
      </c>
      <c r="D140" s="85" t="s">
        <v>333</v>
      </c>
      <c r="E140" s="88">
        <v>40</v>
      </c>
      <c r="F140" s="87" t="s">
        <v>334</v>
      </c>
      <c r="G140" s="274" t="s">
        <v>335</v>
      </c>
      <c r="H140" s="274"/>
      <c r="I140" s="275"/>
      <c r="J140" s="92" t="s">
        <v>336</v>
      </c>
    </row>
    <row r="141" spans="1:10" ht="20.100000000000001" customHeight="1" x14ac:dyDescent="0.2">
      <c r="A141" s="257"/>
      <c r="B141" s="257"/>
      <c r="C141" s="257"/>
      <c r="D141" s="257"/>
      <c r="E141" s="257"/>
      <c r="F141" s="257" t="s">
        <v>285</v>
      </c>
      <c r="G141" s="257"/>
      <c r="H141" s="257"/>
      <c r="I141" s="257"/>
      <c r="J141" s="47">
        <v>27.6</v>
      </c>
    </row>
    <row r="142" spans="1:10" x14ac:dyDescent="0.2">
      <c r="A142" s="81"/>
      <c r="B142" s="81"/>
      <c r="C142" s="81"/>
      <c r="D142" s="81"/>
      <c r="E142" s="81" t="s">
        <v>269</v>
      </c>
      <c r="F142" s="90">
        <v>8.32</v>
      </c>
      <c r="G142" s="81" t="s">
        <v>270</v>
      </c>
      <c r="H142" s="90">
        <v>0</v>
      </c>
      <c r="I142" s="81" t="s">
        <v>271</v>
      </c>
      <c r="J142" s="90">
        <v>8.32</v>
      </c>
    </row>
    <row r="143" spans="1:10" ht="15" thickBot="1" x14ac:dyDescent="0.25">
      <c r="A143" s="81"/>
      <c r="B143" s="81"/>
      <c r="C143" s="81"/>
      <c r="D143" s="81"/>
      <c r="E143" s="81" t="s">
        <v>272</v>
      </c>
      <c r="F143" s="90">
        <v>13.5</v>
      </c>
      <c r="G143" s="81"/>
      <c r="H143" s="261" t="s">
        <v>273</v>
      </c>
      <c r="I143" s="261"/>
      <c r="J143" s="90">
        <v>78.099999999999994</v>
      </c>
    </row>
    <row r="144" spans="1:10" ht="0.95" customHeight="1" thickTop="1" x14ac:dyDescent="0.2">
      <c r="A144" s="91"/>
      <c r="B144" s="91"/>
      <c r="C144" s="91"/>
      <c r="D144" s="91"/>
      <c r="E144" s="91"/>
      <c r="F144" s="91"/>
      <c r="G144" s="91"/>
      <c r="H144" s="91"/>
      <c r="I144" s="91"/>
      <c r="J144" s="91"/>
    </row>
    <row r="145" spans="1:10" ht="18" customHeight="1" x14ac:dyDescent="0.2">
      <c r="A145" s="34" t="s">
        <v>81</v>
      </c>
      <c r="B145" s="35" t="s">
        <v>39</v>
      </c>
      <c r="C145" s="34" t="s">
        <v>40</v>
      </c>
      <c r="D145" s="34" t="s">
        <v>41</v>
      </c>
      <c r="E145" s="277" t="s">
        <v>217</v>
      </c>
      <c r="F145" s="277"/>
      <c r="G145" s="36" t="s">
        <v>42</v>
      </c>
      <c r="H145" s="35" t="s">
        <v>43</v>
      </c>
      <c r="I145" s="35" t="s">
        <v>44</v>
      </c>
      <c r="J145" s="35" t="s">
        <v>46</v>
      </c>
    </row>
    <row r="146" spans="1:10" ht="24" customHeight="1" x14ac:dyDescent="0.2">
      <c r="A146" s="42" t="s">
        <v>218</v>
      </c>
      <c r="B146" s="44" t="s">
        <v>82</v>
      </c>
      <c r="C146" s="42" t="s">
        <v>59</v>
      </c>
      <c r="D146" s="42" t="s">
        <v>83</v>
      </c>
      <c r="E146" s="278">
        <v>4420</v>
      </c>
      <c r="F146" s="278"/>
      <c r="G146" s="43" t="s">
        <v>66</v>
      </c>
      <c r="H146" s="84">
        <v>1</v>
      </c>
      <c r="I146" s="45">
        <v>0.42</v>
      </c>
      <c r="J146" s="45">
        <v>0.42</v>
      </c>
    </row>
    <row r="147" spans="1:10" ht="15" customHeight="1" x14ac:dyDescent="0.2">
      <c r="A147" s="277" t="s">
        <v>21</v>
      </c>
      <c r="B147" s="273" t="s">
        <v>39</v>
      </c>
      <c r="C147" s="277" t="s">
        <v>40</v>
      </c>
      <c r="D147" s="277" t="s">
        <v>286</v>
      </c>
      <c r="E147" s="273" t="s">
        <v>279</v>
      </c>
      <c r="F147" s="276" t="s">
        <v>287</v>
      </c>
      <c r="G147" s="273"/>
      <c r="H147" s="276" t="s">
        <v>282</v>
      </c>
      <c r="I147" s="273"/>
      <c r="J147" s="273" t="s">
        <v>288</v>
      </c>
    </row>
    <row r="148" spans="1:10" ht="15" customHeight="1" x14ac:dyDescent="0.2">
      <c r="A148" s="273"/>
      <c r="B148" s="273"/>
      <c r="C148" s="273"/>
      <c r="D148" s="273"/>
      <c r="E148" s="273"/>
      <c r="F148" s="35" t="s">
        <v>289</v>
      </c>
      <c r="G148" s="35" t="s">
        <v>290</v>
      </c>
      <c r="H148" s="35" t="s">
        <v>289</v>
      </c>
      <c r="I148" s="35" t="s">
        <v>290</v>
      </c>
      <c r="J148" s="273"/>
    </row>
    <row r="149" spans="1:10" ht="24" customHeight="1" x14ac:dyDescent="0.2">
      <c r="A149" s="85" t="s">
        <v>219</v>
      </c>
      <c r="B149" s="86" t="s">
        <v>337</v>
      </c>
      <c r="C149" s="85" t="s">
        <v>59</v>
      </c>
      <c r="D149" s="85" t="s">
        <v>338</v>
      </c>
      <c r="E149" s="88">
        <v>1</v>
      </c>
      <c r="F149" s="89">
        <v>0.47</v>
      </c>
      <c r="G149" s="89">
        <v>0.53</v>
      </c>
      <c r="H149" s="92">
        <v>13.16</v>
      </c>
      <c r="I149" s="92">
        <v>8.4600000000000009</v>
      </c>
      <c r="J149" s="92">
        <v>10.66</v>
      </c>
    </row>
    <row r="150" spans="1:10" ht="24" customHeight="1" x14ac:dyDescent="0.2">
      <c r="A150" s="85" t="s">
        <v>219</v>
      </c>
      <c r="B150" s="86" t="s">
        <v>322</v>
      </c>
      <c r="C150" s="85" t="s">
        <v>59</v>
      </c>
      <c r="D150" s="85" t="s">
        <v>323</v>
      </c>
      <c r="E150" s="88">
        <v>1</v>
      </c>
      <c r="F150" s="89">
        <v>0.47</v>
      </c>
      <c r="G150" s="89">
        <v>0.53</v>
      </c>
      <c r="H150" s="92">
        <v>175.55</v>
      </c>
      <c r="I150" s="92">
        <v>59.15</v>
      </c>
      <c r="J150" s="92">
        <v>113.85</v>
      </c>
    </row>
    <row r="151" spans="1:10" ht="24" customHeight="1" x14ac:dyDescent="0.2">
      <c r="A151" s="85" t="s">
        <v>219</v>
      </c>
      <c r="B151" s="86" t="s">
        <v>339</v>
      </c>
      <c r="C151" s="85" t="s">
        <v>59</v>
      </c>
      <c r="D151" s="85" t="s">
        <v>340</v>
      </c>
      <c r="E151" s="88">
        <v>2</v>
      </c>
      <c r="F151" s="89">
        <v>1</v>
      </c>
      <c r="G151" s="89">
        <v>0</v>
      </c>
      <c r="H151" s="92">
        <v>33.590000000000003</v>
      </c>
      <c r="I151" s="92">
        <v>22.89</v>
      </c>
      <c r="J151" s="92">
        <v>67.180000000000007</v>
      </c>
    </row>
    <row r="152" spans="1:10" ht="24" customHeight="1" x14ac:dyDescent="0.2">
      <c r="A152" s="85" t="s">
        <v>219</v>
      </c>
      <c r="B152" s="86" t="s">
        <v>341</v>
      </c>
      <c r="C152" s="85" t="s">
        <v>59</v>
      </c>
      <c r="D152" s="85" t="s">
        <v>342</v>
      </c>
      <c r="E152" s="88">
        <v>1</v>
      </c>
      <c r="F152" s="89">
        <v>1</v>
      </c>
      <c r="G152" s="89">
        <v>0</v>
      </c>
      <c r="H152" s="92">
        <v>318.45</v>
      </c>
      <c r="I152" s="92">
        <v>82.37</v>
      </c>
      <c r="J152" s="92">
        <v>318.45</v>
      </c>
    </row>
    <row r="153" spans="1:10" ht="20.100000000000001" customHeight="1" x14ac:dyDescent="0.2">
      <c r="A153" s="257"/>
      <c r="B153" s="257"/>
      <c r="C153" s="257"/>
      <c r="D153" s="257"/>
      <c r="E153" s="257"/>
      <c r="F153" s="257" t="s">
        <v>293</v>
      </c>
      <c r="G153" s="257"/>
      <c r="H153" s="257"/>
      <c r="I153" s="257"/>
      <c r="J153" s="47">
        <v>510.14</v>
      </c>
    </row>
    <row r="154" spans="1:10" ht="20.100000000000001" customHeight="1" x14ac:dyDescent="0.2">
      <c r="A154" s="34" t="s">
        <v>294</v>
      </c>
      <c r="B154" s="35" t="s">
        <v>39</v>
      </c>
      <c r="C154" s="34" t="s">
        <v>40</v>
      </c>
      <c r="D154" s="34" t="s">
        <v>295</v>
      </c>
      <c r="E154" s="35" t="s">
        <v>279</v>
      </c>
      <c r="F154" s="273" t="s">
        <v>282</v>
      </c>
      <c r="G154" s="273"/>
      <c r="H154" s="273"/>
      <c r="I154" s="273"/>
      <c r="J154" s="35" t="s">
        <v>288</v>
      </c>
    </row>
    <row r="155" spans="1:10" ht="24" customHeight="1" x14ac:dyDescent="0.2">
      <c r="A155" s="85" t="s">
        <v>219</v>
      </c>
      <c r="B155" s="86" t="s">
        <v>296</v>
      </c>
      <c r="C155" s="85" t="s">
        <v>59</v>
      </c>
      <c r="D155" s="85" t="s">
        <v>297</v>
      </c>
      <c r="E155" s="88">
        <v>0.5</v>
      </c>
      <c r="F155" s="85"/>
      <c r="G155" s="85"/>
      <c r="H155" s="85"/>
      <c r="I155" s="92" t="s">
        <v>298</v>
      </c>
      <c r="J155" s="92" t="s">
        <v>311</v>
      </c>
    </row>
    <row r="156" spans="1:10" ht="24" customHeight="1" x14ac:dyDescent="0.2">
      <c r="A156" s="85" t="s">
        <v>219</v>
      </c>
      <c r="B156" s="86" t="s">
        <v>300</v>
      </c>
      <c r="C156" s="85" t="s">
        <v>59</v>
      </c>
      <c r="D156" s="85" t="s">
        <v>301</v>
      </c>
      <c r="E156" s="88">
        <v>2</v>
      </c>
      <c r="F156" s="85"/>
      <c r="G156" s="85"/>
      <c r="H156" s="85"/>
      <c r="I156" s="92" t="s">
        <v>302</v>
      </c>
      <c r="J156" s="92" t="s">
        <v>303</v>
      </c>
    </row>
    <row r="157" spans="1:10" ht="20.100000000000001" customHeight="1" x14ac:dyDescent="0.2">
      <c r="A157" s="257"/>
      <c r="B157" s="257"/>
      <c r="C157" s="257"/>
      <c r="D157" s="257"/>
      <c r="E157" s="257"/>
      <c r="F157" s="257" t="s">
        <v>304</v>
      </c>
      <c r="G157" s="257"/>
      <c r="H157" s="257"/>
      <c r="I157" s="257"/>
      <c r="J157" s="93">
        <v>0</v>
      </c>
    </row>
    <row r="158" spans="1:10" ht="20.100000000000001" customHeight="1" x14ac:dyDescent="0.2">
      <c r="A158" s="257"/>
      <c r="B158" s="257"/>
      <c r="C158" s="257"/>
      <c r="D158" s="257"/>
      <c r="E158" s="257"/>
      <c r="F158" s="257" t="s">
        <v>305</v>
      </c>
      <c r="G158" s="257"/>
      <c r="H158" s="257"/>
      <c r="I158" s="257"/>
      <c r="J158" s="47">
        <v>61.23</v>
      </c>
    </row>
    <row r="159" spans="1:10" ht="20.100000000000001" customHeight="1" x14ac:dyDescent="0.2">
      <c r="A159" s="257"/>
      <c r="B159" s="257"/>
      <c r="C159" s="257"/>
      <c r="D159" s="257"/>
      <c r="E159" s="257"/>
      <c r="F159" s="257" t="s">
        <v>274</v>
      </c>
      <c r="G159" s="257"/>
      <c r="H159" s="257"/>
      <c r="I159" s="257"/>
      <c r="J159" s="47">
        <v>571.37</v>
      </c>
    </row>
    <row r="160" spans="1:10" ht="20.100000000000001" customHeight="1" x14ac:dyDescent="0.2">
      <c r="A160" s="257"/>
      <c r="B160" s="257"/>
      <c r="C160" s="257"/>
      <c r="D160" s="257"/>
      <c r="E160" s="257"/>
      <c r="F160" s="257" t="s">
        <v>275</v>
      </c>
      <c r="G160" s="257"/>
      <c r="H160" s="257"/>
      <c r="I160" s="257"/>
      <c r="J160" s="47">
        <v>1355.4217000000001</v>
      </c>
    </row>
    <row r="161" spans="1:10" ht="20.100000000000001" customHeight="1" x14ac:dyDescent="0.2">
      <c r="A161" s="257"/>
      <c r="B161" s="257"/>
      <c r="C161" s="257"/>
      <c r="D161" s="257"/>
      <c r="E161" s="257"/>
      <c r="F161" s="257" t="s">
        <v>276</v>
      </c>
      <c r="G161" s="257"/>
      <c r="H161" s="257"/>
      <c r="I161" s="257"/>
      <c r="J161" s="47">
        <v>0.42</v>
      </c>
    </row>
    <row r="162" spans="1:10" x14ac:dyDescent="0.2">
      <c r="A162" s="81"/>
      <c r="B162" s="81"/>
      <c r="C162" s="81"/>
      <c r="D162" s="81"/>
      <c r="E162" s="81" t="s">
        <v>269</v>
      </c>
      <c r="F162" s="90">
        <v>0.04</v>
      </c>
      <c r="G162" s="81" t="s">
        <v>270</v>
      </c>
      <c r="H162" s="90">
        <v>0</v>
      </c>
      <c r="I162" s="81" t="s">
        <v>271</v>
      </c>
      <c r="J162" s="90">
        <v>0.04</v>
      </c>
    </row>
    <row r="163" spans="1:10" ht="15" thickBot="1" x14ac:dyDescent="0.25">
      <c r="A163" s="81"/>
      <c r="B163" s="81"/>
      <c r="C163" s="81"/>
      <c r="D163" s="81"/>
      <c r="E163" s="81" t="s">
        <v>272</v>
      </c>
      <c r="F163" s="90">
        <v>0.08</v>
      </c>
      <c r="G163" s="81"/>
      <c r="H163" s="261" t="s">
        <v>273</v>
      </c>
      <c r="I163" s="261"/>
      <c r="J163" s="90">
        <v>0.5</v>
      </c>
    </row>
    <row r="164" spans="1:10" ht="0.95" customHeight="1" thickTop="1" x14ac:dyDescent="0.2">
      <c r="A164" s="91"/>
      <c r="B164" s="91"/>
      <c r="C164" s="91"/>
      <c r="D164" s="91"/>
      <c r="E164" s="91"/>
      <c r="F164" s="91"/>
      <c r="G164" s="91"/>
      <c r="H164" s="91"/>
      <c r="I164" s="91"/>
      <c r="J164" s="91"/>
    </row>
    <row r="165" spans="1:10" ht="18" customHeight="1" x14ac:dyDescent="0.2">
      <c r="A165" s="34" t="s">
        <v>84</v>
      </c>
      <c r="B165" s="35" t="s">
        <v>39</v>
      </c>
      <c r="C165" s="34" t="s">
        <v>40</v>
      </c>
      <c r="D165" s="34" t="s">
        <v>41</v>
      </c>
      <c r="E165" s="277" t="s">
        <v>217</v>
      </c>
      <c r="F165" s="277"/>
      <c r="G165" s="36" t="s">
        <v>42</v>
      </c>
      <c r="H165" s="35" t="s">
        <v>43</v>
      </c>
      <c r="I165" s="35" t="s">
        <v>44</v>
      </c>
      <c r="J165" s="35" t="s">
        <v>46</v>
      </c>
    </row>
    <row r="166" spans="1:10" ht="26.1" customHeight="1" x14ac:dyDescent="0.2">
      <c r="A166" s="42" t="s">
        <v>218</v>
      </c>
      <c r="B166" s="44" t="s">
        <v>85</v>
      </c>
      <c r="C166" s="42" t="s">
        <v>59</v>
      </c>
      <c r="D166" s="42" t="s">
        <v>86</v>
      </c>
      <c r="E166" s="278">
        <v>4042</v>
      </c>
      <c r="F166" s="278"/>
      <c r="G166" s="43" t="s">
        <v>73</v>
      </c>
      <c r="H166" s="84">
        <v>1</v>
      </c>
      <c r="I166" s="45">
        <v>9.61</v>
      </c>
      <c r="J166" s="45">
        <v>9.61</v>
      </c>
    </row>
    <row r="167" spans="1:10" ht="15" customHeight="1" x14ac:dyDescent="0.2">
      <c r="A167" s="277" t="s">
        <v>21</v>
      </c>
      <c r="B167" s="273" t="s">
        <v>39</v>
      </c>
      <c r="C167" s="277" t="s">
        <v>40</v>
      </c>
      <c r="D167" s="277" t="s">
        <v>286</v>
      </c>
      <c r="E167" s="273" t="s">
        <v>279</v>
      </c>
      <c r="F167" s="276" t="s">
        <v>287</v>
      </c>
      <c r="G167" s="273"/>
      <c r="H167" s="276" t="s">
        <v>282</v>
      </c>
      <c r="I167" s="273"/>
      <c r="J167" s="273" t="s">
        <v>288</v>
      </c>
    </row>
    <row r="168" spans="1:10" ht="15" customHeight="1" x14ac:dyDescent="0.2">
      <c r="A168" s="273"/>
      <c r="B168" s="273"/>
      <c r="C168" s="273"/>
      <c r="D168" s="273"/>
      <c r="E168" s="273"/>
      <c r="F168" s="35" t="s">
        <v>289</v>
      </c>
      <c r="G168" s="35" t="s">
        <v>290</v>
      </c>
      <c r="H168" s="35" t="s">
        <v>289</v>
      </c>
      <c r="I168" s="35" t="s">
        <v>290</v>
      </c>
      <c r="J168" s="273"/>
    </row>
    <row r="169" spans="1:10" ht="24" customHeight="1" x14ac:dyDescent="0.2">
      <c r="A169" s="85" t="s">
        <v>219</v>
      </c>
      <c r="B169" s="86" t="s">
        <v>309</v>
      </c>
      <c r="C169" s="85" t="s">
        <v>59</v>
      </c>
      <c r="D169" s="85" t="s">
        <v>310</v>
      </c>
      <c r="E169" s="88">
        <v>1</v>
      </c>
      <c r="F169" s="89">
        <v>0.44</v>
      </c>
      <c r="G169" s="89">
        <v>0.56000000000000005</v>
      </c>
      <c r="H169" s="92">
        <v>485.93</v>
      </c>
      <c r="I169" s="92">
        <v>230.12</v>
      </c>
      <c r="J169" s="92">
        <v>342.67</v>
      </c>
    </row>
    <row r="170" spans="1:10" ht="24" customHeight="1" x14ac:dyDescent="0.2">
      <c r="A170" s="85" t="s">
        <v>219</v>
      </c>
      <c r="B170" s="86" t="s">
        <v>314</v>
      </c>
      <c r="C170" s="85" t="s">
        <v>59</v>
      </c>
      <c r="D170" s="85" t="s">
        <v>315</v>
      </c>
      <c r="E170" s="88">
        <v>1</v>
      </c>
      <c r="F170" s="89">
        <v>1</v>
      </c>
      <c r="G170" s="89">
        <v>0</v>
      </c>
      <c r="H170" s="92">
        <v>309.11</v>
      </c>
      <c r="I170" s="92">
        <v>130.19</v>
      </c>
      <c r="J170" s="92">
        <v>309.11</v>
      </c>
    </row>
    <row r="171" spans="1:10" ht="20.100000000000001" customHeight="1" x14ac:dyDescent="0.2">
      <c r="A171" s="257"/>
      <c r="B171" s="257"/>
      <c r="C171" s="257"/>
      <c r="D171" s="257"/>
      <c r="E171" s="257"/>
      <c r="F171" s="257" t="s">
        <v>293</v>
      </c>
      <c r="G171" s="257"/>
      <c r="H171" s="257"/>
      <c r="I171" s="257"/>
      <c r="J171" s="47">
        <v>651.78</v>
      </c>
    </row>
    <row r="172" spans="1:10" ht="20.100000000000001" customHeight="1" x14ac:dyDescent="0.2">
      <c r="A172" s="34" t="s">
        <v>294</v>
      </c>
      <c r="B172" s="35" t="s">
        <v>39</v>
      </c>
      <c r="C172" s="34" t="s">
        <v>40</v>
      </c>
      <c r="D172" s="34" t="s">
        <v>295</v>
      </c>
      <c r="E172" s="35" t="s">
        <v>279</v>
      </c>
      <c r="F172" s="273" t="s">
        <v>282</v>
      </c>
      <c r="G172" s="273"/>
      <c r="H172" s="273"/>
      <c r="I172" s="273"/>
      <c r="J172" s="35" t="s">
        <v>288</v>
      </c>
    </row>
    <row r="173" spans="1:10" ht="24" customHeight="1" x14ac:dyDescent="0.2">
      <c r="A173" s="85" t="s">
        <v>219</v>
      </c>
      <c r="B173" s="86" t="s">
        <v>296</v>
      </c>
      <c r="C173" s="85" t="s">
        <v>59</v>
      </c>
      <c r="D173" s="85" t="s">
        <v>297</v>
      </c>
      <c r="E173" s="88">
        <v>1</v>
      </c>
      <c r="F173" s="85"/>
      <c r="G173" s="85"/>
      <c r="H173" s="85"/>
      <c r="I173" s="92" t="s">
        <v>298</v>
      </c>
      <c r="J173" s="92" t="s">
        <v>298</v>
      </c>
    </row>
    <row r="174" spans="1:10" ht="24" customHeight="1" x14ac:dyDescent="0.2">
      <c r="A174" s="85" t="s">
        <v>219</v>
      </c>
      <c r="B174" s="86" t="s">
        <v>343</v>
      </c>
      <c r="C174" s="85" t="s">
        <v>59</v>
      </c>
      <c r="D174" s="85" t="s">
        <v>344</v>
      </c>
      <c r="E174" s="88">
        <v>2</v>
      </c>
      <c r="F174" s="85"/>
      <c r="G174" s="85"/>
      <c r="H174" s="85"/>
      <c r="I174" s="92" t="s">
        <v>345</v>
      </c>
      <c r="J174" s="92" t="s">
        <v>346</v>
      </c>
    </row>
    <row r="175" spans="1:10" ht="20.100000000000001" customHeight="1" x14ac:dyDescent="0.2">
      <c r="A175" s="257"/>
      <c r="B175" s="257"/>
      <c r="C175" s="257"/>
      <c r="D175" s="257"/>
      <c r="E175" s="257"/>
      <c r="F175" s="257" t="s">
        <v>304</v>
      </c>
      <c r="G175" s="257"/>
      <c r="H175" s="257"/>
      <c r="I175" s="257"/>
      <c r="J175" s="93">
        <v>0</v>
      </c>
    </row>
    <row r="176" spans="1:10" ht="20.100000000000001" customHeight="1" x14ac:dyDescent="0.2">
      <c r="A176" s="257"/>
      <c r="B176" s="257"/>
      <c r="C176" s="257"/>
      <c r="D176" s="257"/>
      <c r="E176" s="257"/>
      <c r="F176" s="257" t="s">
        <v>305</v>
      </c>
      <c r="G176" s="257"/>
      <c r="H176" s="257"/>
      <c r="I176" s="257"/>
      <c r="J176" s="47">
        <v>78.66</v>
      </c>
    </row>
    <row r="177" spans="1:10" ht="20.100000000000001" customHeight="1" x14ac:dyDescent="0.2">
      <c r="A177" s="257"/>
      <c r="B177" s="257"/>
      <c r="C177" s="257"/>
      <c r="D177" s="257"/>
      <c r="E177" s="257"/>
      <c r="F177" s="257" t="s">
        <v>274</v>
      </c>
      <c r="G177" s="257"/>
      <c r="H177" s="257"/>
      <c r="I177" s="257"/>
      <c r="J177" s="47">
        <v>730.44</v>
      </c>
    </row>
    <row r="178" spans="1:10" ht="20.100000000000001" customHeight="1" x14ac:dyDescent="0.2">
      <c r="A178" s="257"/>
      <c r="B178" s="257"/>
      <c r="C178" s="257"/>
      <c r="D178" s="257"/>
      <c r="E178" s="257"/>
      <c r="F178" s="257" t="s">
        <v>275</v>
      </c>
      <c r="G178" s="257"/>
      <c r="H178" s="257"/>
      <c r="I178" s="257"/>
      <c r="J178" s="47">
        <v>76</v>
      </c>
    </row>
    <row r="179" spans="1:10" ht="20.100000000000001" customHeight="1" x14ac:dyDescent="0.2">
      <c r="A179" s="257"/>
      <c r="B179" s="257"/>
      <c r="C179" s="257"/>
      <c r="D179" s="257"/>
      <c r="E179" s="257"/>
      <c r="F179" s="257" t="s">
        <v>276</v>
      </c>
      <c r="G179" s="257"/>
      <c r="H179" s="257"/>
      <c r="I179" s="257"/>
      <c r="J179" s="47">
        <v>9.61</v>
      </c>
    </row>
    <row r="180" spans="1:10" x14ac:dyDescent="0.2">
      <c r="A180" s="81"/>
      <c r="B180" s="81"/>
      <c r="C180" s="81"/>
      <c r="D180" s="81"/>
      <c r="E180" s="81" t="s">
        <v>269</v>
      </c>
      <c r="F180" s="90">
        <v>1.03</v>
      </c>
      <c r="G180" s="81" t="s">
        <v>270</v>
      </c>
      <c r="H180" s="90">
        <v>0</v>
      </c>
      <c r="I180" s="81" t="s">
        <v>271</v>
      </c>
      <c r="J180" s="90">
        <v>1.03</v>
      </c>
    </row>
    <row r="181" spans="1:10" ht="15" thickBot="1" x14ac:dyDescent="0.25">
      <c r="A181" s="81"/>
      <c r="B181" s="81"/>
      <c r="C181" s="81"/>
      <c r="D181" s="81"/>
      <c r="E181" s="81" t="s">
        <v>272</v>
      </c>
      <c r="F181" s="90">
        <v>2</v>
      </c>
      <c r="G181" s="81"/>
      <c r="H181" s="261" t="s">
        <v>273</v>
      </c>
      <c r="I181" s="261"/>
      <c r="J181" s="90">
        <v>11.61</v>
      </c>
    </row>
    <row r="182" spans="1:10" ht="0.95" customHeight="1" thickTop="1" x14ac:dyDescent="0.2">
      <c r="A182" s="91"/>
      <c r="B182" s="91"/>
      <c r="C182" s="91"/>
      <c r="D182" s="91"/>
      <c r="E182" s="91"/>
      <c r="F182" s="91"/>
      <c r="G182" s="91"/>
      <c r="H182" s="91"/>
      <c r="I182" s="91"/>
      <c r="J182" s="91"/>
    </row>
    <row r="183" spans="1:10" ht="18" customHeight="1" x14ac:dyDescent="0.2">
      <c r="A183" s="34" t="s">
        <v>87</v>
      </c>
      <c r="B183" s="35" t="s">
        <v>39</v>
      </c>
      <c r="C183" s="34" t="s">
        <v>40</v>
      </c>
      <c r="D183" s="34" t="s">
        <v>41</v>
      </c>
      <c r="E183" s="277" t="s">
        <v>217</v>
      </c>
      <c r="F183" s="277"/>
      <c r="G183" s="36" t="s">
        <v>42</v>
      </c>
      <c r="H183" s="35" t="s">
        <v>43</v>
      </c>
      <c r="I183" s="35" t="s">
        <v>44</v>
      </c>
      <c r="J183" s="35" t="s">
        <v>46</v>
      </c>
    </row>
    <row r="184" spans="1:10" ht="24" customHeight="1" x14ac:dyDescent="0.2">
      <c r="A184" s="42" t="s">
        <v>218</v>
      </c>
      <c r="B184" s="44" t="s">
        <v>88</v>
      </c>
      <c r="C184" s="42" t="s">
        <v>59</v>
      </c>
      <c r="D184" s="42" t="s">
        <v>89</v>
      </c>
      <c r="E184" s="278">
        <v>4043</v>
      </c>
      <c r="F184" s="278"/>
      <c r="G184" s="43" t="s">
        <v>77</v>
      </c>
      <c r="H184" s="84">
        <v>1</v>
      </c>
      <c r="I184" s="45">
        <v>3.09</v>
      </c>
      <c r="J184" s="45">
        <v>3.09</v>
      </c>
    </row>
    <row r="185" spans="1:10" ht="15" customHeight="1" x14ac:dyDescent="0.2">
      <c r="A185" s="277" t="s">
        <v>21</v>
      </c>
      <c r="B185" s="273" t="s">
        <v>39</v>
      </c>
      <c r="C185" s="277" t="s">
        <v>40</v>
      </c>
      <c r="D185" s="277" t="s">
        <v>286</v>
      </c>
      <c r="E185" s="273" t="s">
        <v>279</v>
      </c>
      <c r="F185" s="276" t="s">
        <v>287</v>
      </c>
      <c r="G185" s="273"/>
      <c r="H185" s="276" t="s">
        <v>282</v>
      </c>
      <c r="I185" s="273"/>
      <c r="J185" s="273" t="s">
        <v>288</v>
      </c>
    </row>
    <row r="186" spans="1:10" ht="15" customHeight="1" x14ac:dyDescent="0.2">
      <c r="A186" s="273"/>
      <c r="B186" s="273"/>
      <c r="C186" s="273"/>
      <c r="D186" s="273"/>
      <c r="E186" s="273"/>
      <c r="F186" s="35" t="s">
        <v>289</v>
      </c>
      <c r="G186" s="35" t="s">
        <v>290</v>
      </c>
      <c r="H186" s="35" t="s">
        <v>289</v>
      </c>
      <c r="I186" s="35" t="s">
        <v>290</v>
      </c>
      <c r="J186" s="273"/>
    </row>
    <row r="187" spans="1:10" ht="24" customHeight="1" x14ac:dyDescent="0.2">
      <c r="A187" s="85" t="s">
        <v>219</v>
      </c>
      <c r="B187" s="86" t="s">
        <v>312</v>
      </c>
      <c r="C187" s="85" t="s">
        <v>59</v>
      </c>
      <c r="D187" s="85" t="s">
        <v>313</v>
      </c>
      <c r="E187" s="88">
        <v>1</v>
      </c>
      <c r="F187" s="89">
        <v>1</v>
      </c>
      <c r="G187" s="89">
        <v>0</v>
      </c>
      <c r="H187" s="92">
        <v>334.13</v>
      </c>
      <c r="I187" s="92">
        <v>82.51</v>
      </c>
      <c r="J187" s="92">
        <v>334.13</v>
      </c>
    </row>
    <row r="188" spans="1:10" ht="20.100000000000001" customHeight="1" x14ac:dyDescent="0.2">
      <c r="A188" s="257"/>
      <c r="B188" s="257"/>
      <c r="C188" s="257"/>
      <c r="D188" s="257"/>
      <c r="E188" s="257"/>
      <c r="F188" s="257" t="s">
        <v>293</v>
      </c>
      <c r="G188" s="257"/>
      <c r="H188" s="257"/>
      <c r="I188" s="257"/>
      <c r="J188" s="47">
        <v>334.13</v>
      </c>
    </row>
    <row r="189" spans="1:10" ht="20.100000000000001" customHeight="1" x14ac:dyDescent="0.2">
      <c r="A189" s="257"/>
      <c r="B189" s="257"/>
      <c r="C189" s="257"/>
      <c r="D189" s="257"/>
      <c r="E189" s="257"/>
      <c r="F189" s="257" t="s">
        <v>274</v>
      </c>
      <c r="G189" s="257"/>
      <c r="H189" s="257"/>
      <c r="I189" s="257"/>
      <c r="J189" s="47">
        <v>334.13</v>
      </c>
    </row>
    <row r="190" spans="1:10" ht="20.100000000000001" customHeight="1" x14ac:dyDescent="0.2">
      <c r="A190" s="257"/>
      <c r="B190" s="257"/>
      <c r="C190" s="257"/>
      <c r="D190" s="257"/>
      <c r="E190" s="257"/>
      <c r="F190" s="257" t="s">
        <v>275</v>
      </c>
      <c r="G190" s="257"/>
      <c r="H190" s="257"/>
      <c r="I190" s="257"/>
      <c r="J190" s="47">
        <v>108</v>
      </c>
    </row>
    <row r="191" spans="1:10" ht="20.100000000000001" customHeight="1" x14ac:dyDescent="0.2">
      <c r="A191" s="257"/>
      <c r="B191" s="257"/>
      <c r="C191" s="257"/>
      <c r="D191" s="257"/>
      <c r="E191" s="257"/>
      <c r="F191" s="257" t="s">
        <v>276</v>
      </c>
      <c r="G191" s="257"/>
      <c r="H191" s="257"/>
      <c r="I191" s="257"/>
      <c r="J191" s="47">
        <v>3.09</v>
      </c>
    </row>
    <row r="192" spans="1:10" x14ac:dyDescent="0.2">
      <c r="A192" s="81"/>
      <c r="B192" s="81"/>
      <c r="C192" s="81"/>
      <c r="D192" s="81"/>
      <c r="E192" s="81" t="s">
        <v>269</v>
      </c>
      <c r="F192" s="90">
        <v>0</v>
      </c>
      <c r="G192" s="81" t="s">
        <v>270</v>
      </c>
      <c r="H192" s="90">
        <v>0</v>
      </c>
      <c r="I192" s="81" t="s">
        <v>271</v>
      </c>
      <c r="J192" s="90">
        <v>0</v>
      </c>
    </row>
    <row r="193" spans="1:10" ht="15" thickBot="1" x14ac:dyDescent="0.25">
      <c r="A193" s="81"/>
      <c r="B193" s="81"/>
      <c r="C193" s="81"/>
      <c r="D193" s="81"/>
      <c r="E193" s="81" t="s">
        <v>272</v>
      </c>
      <c r="F193" s="90">
        <v>0.64</v>
      </c>
      <c r="G193" s="81"/>
      <c r="H193" s="261" t="s">
        <v>273</v>
      </c>
      <c r="I193" s="261"/>
      <c r="J193" s="90">
        <v>3.73</v>
      </c>
    </row>
    <row r="194" spans="1:10" ht="0.95" customHeight="1" thickTop="1" x14ac:dyDescent="0.2">
      <c r="A194" s="91"/>
      <c r="B194" s="91"/>
      <c r="C194" s="91"/>
      <c r="D194" s="91"/>
      <c r="E194" s="91"/>
      <c r="F194" s="91"/>
      <c r="G194" s="91"/>
      <c r="H194" s="91"/>
      <c r="I194" s="91"/>
      <c r="J194" s="91"/>
    </row>
    <row r="195" spans="1:10" ht="18" customHeight="1" x14ac:dyDescent="0.2">
      <c r="A195" s="34" t="s">
        <v>90</v>
      </c>
      <c r="B195" s="35" t="s">
        <v>39</v>
      </c>
      <c r="C195" s="34" t="s">
        <v>40</v>
      </c>
      <c r="D195" s="34" t="s">
        <v>41</v>
      </c>
      <c r="E195" s="277" t="s">
        <v>217</v>
      </c>
      <c r="F195" s="277"/>
      <c r="G195" s="36" t="s">
        <v>42</v>
      </c>
      <c r="H195" s="35" t="s">
        <v>43</v>
      </c>
      <c r="I195" s="35" t="s">
        <v>44</v>
      </c>
      <c r="J195" s="35" t="s">
        <v>46</v>
      </c>
    </row>
    <row r="196" spans="1:10" ht="26.1" customHeight="1" x14ac:dyDescent="0.2">
      <c r="A196" s="42" t="s">
        <v>218</v>
      </c>
      <c r="B196" s="44" t="s">
        <v>91</v>
      </c>
      <c r="C196" s="42" t="s">
        <v>59</v>
      </c>
      <c r="D196" s="42" t="s">
        <v>92</v>
      </c>
      <c r="E196" s="278">
        <v>4430</v>
      </c>
      <c r="F196" s="278"/>
      <c r="G196" s="43" t="s">
        <v>93</v>
      </c>
      <c r="H196" s="84">
        <v>1</v>
      </c>
      <c r="I196" s="45">
        <v>3.53</v>
      </c>
      <c r="J196" s="45">
        <v>3.53</v>
      </c>
    </row>
    <row r="197" spans="1:10" ht="15" customHeight="1" x14ac:dyDescent="0.2">
      <c r="A197" s="277" t="s">
        <v>21</v>
      </c>
      <c r="B197" s="273" t="s">
        <v>39</v>
      </c>
      <c r="C197" s="277" t="s">
        <v>40</v>
      </c>
      <c r="D197" s="277" t="s">
        <v>286</v>
      </c>
      <c r="E197" s="273" t="s">
        <v>279</v>
      </c>
      <c r="F197" s="276" t="s">
        <v>287</v>
      </c>
      <c r="G197" s="273"/>
      <c r="H197" s="276" t="s">
        <v>282</v>
      </c>
      <c r="I197" s="273"/>
      <c r="J197" s="273" t="s">
        <v>288</v>
      </c>
    </row>
    <row r="198" spans="1:10" ht="15" customHeight="1" x14ac:dyDescent="0.2">
      <c r="A198" s="273"/>
      <c r="B198" s="273"/>
      <c r="C198" s="273"/>
      <c r="D198" s="273"/>
      <c r="E198" s="273"/>
      <c r="F198" s="35" t="s">
        <v>289</v>
      </c>
      <c r="G198" s="35" t="s">
        <v>290</v>
      </c>
      <c r="H198" s="35" t="s">
        <v>289</v>
      </c>
      <c r="I198" s="35" t="s">
        <v>290</v>
      </c>
      <c r="J198" s="273"/>
    </row>
    <row r="199" spans="1:10" ht="24" customHeight="1" x14ac:dyDescent="0.2">
      <c r="A199" s="85" t="s">
        <v>219</v>
      </c>
      <c r="B199" s="86" t="s">
        <v>341</v>
      </c>
      <c r="C199" s="85" t="s">
        <v>59</v>
      </c>
      <c r="D199" s="85" t="s">
        <v>342</v>
      </c>
      <c r="E199" s="88">
        <v>1</v>
      </c>
      <c r="F199" s="89">
        <v>1</v>
      </c>
      <c r="G199" s="89">
        <v>0</v>
      </c>
      <c r="H199" s="92">
        <v>318.45</v>
      </c>
      <c r="I199" s="92">
        <v>82.37</v>
      </c>
      <c r="J199" s="92">
        <v>318.45</v>
      </c>
    </row>
    <row r="200" spans="1:10" ht="20.100000000000001" customHeight="1" x14ac:dyDescent="0.2">
      <c r="A200" s="257"/>
      <c r="B200" s="257"/>
      <c r="C200" s="257"/>
      <c r="D200" s="257"/>
      <c r="E200" s="257"/>
      <c r="F200" s="257" t="s">
        <v>293</v>
      </c>
      <c r="G200" s="257"/>
      <c r="H200" s="257"/>
      <c r="I200" s="257"/>
      <c r="J200" s="47">
        <v>318.45</v>
      </c>
    </row>
    <row r="201" spans="1:10" ht="20.100000000000001" customHeight="1" x14ac:dyDescent="0.2">
      <c r="A201" s="257"/>
      <c r="B201" s="257"/>
      <c r="C201" s="257"/>
      <c r="D201" s="257"/>
      <c r="E201" s="257"/>
      <c r="F201" s="257" t="s">
        <v>274</v>
      </c>
      <c r="G201" s="257"/>
      <c r="H201" s="257"/>
      <c r="I201" s="257"/>
      <c r="J201" s="47">
        <v>318.45</v>
      </c>
    </row>
    <row r="202" spans="1:10" ht="20.100000000000001" customHeight="1" x14ac:dyDescent="0.2">
      <c r="A202" s="257"/>
      <c r="B202" s="257"/>
      <c r="C202" s="257"/>
      <c r="D202" s="257"/>
      <c r="E202" s="257"/>
      <c r="F202" s="257" t="s">
        <v>275</v>
      </c>
      <c r="G202" s="257"/>
      <c r="H202" s="257"/>
      <c r="I202" s="257"/>
      <c r="J202" s="47">
        <v>90</v>
      </c>
    </row>
    <row r="203" spans="1:10" ht="20.100000000000001" customHeight="1" x14ac:dyDescent="0.2">
      <c r="A203" s="257"/>
      <c r="B203" s="257"/>
      <c r="C203" s="257"/>
      <c r="D203" s="257"/>
      <c r="E203" s="257"/>
      <c r="F203" s="257" t="s">
        <v>276</v>
      </c>
      <c r="G203" s="257"/>
      <c r="H203" s="257"/>
      <c r="I203" s="257"/>
      <c r="J203" s="47">
        <v>3.53</v>
      </c>
    </row>
    <row r="204" spans="1:10" x14ac:dyDescent="0.2">
      <c r="A204" s="81"/>
      <c r="B204" s="81"/>
      <c r="C204" s="81"/>
      <c r="D204" s="81"/>
      <c r="E204" s="81" t="s">
        <v>269</v>
      </c>
      <c r="F204" s="90">
        <v>0</v>
      </c>
      <c r="G204" s="81" t="s">
        <v>270</v>
      </c>
      <c r="H204" s="90">
        <v>0</v>
      </c>
      <c r="I204" s="81" t="s">
        <v>271</v>
      </c>
      <c r="J204" s="90">
        <v>0</v>
      </c>
    </row>
    <row r="205" spans="1:10" ht="15" thickBot="1" x14ac:dyDescent="0.25">
      <c r="A205" s="81"/>
      <c r="B205" s="81"/>
      <c r="C205" s="81"/>
      <c r="D205" s="81"/>
      <c r="E205" s="81" t="s">
        <v>272</v>
      </c>
      <c r="F205" s="90">
        <v>0.73</v>
      </c>
      <c r="G205" s="81"/>
      <c r="H205" s="261" t="s">
        <v>273</v>
      </c>
      <c r="I205" s="261"/>
      <c r="J205" s="90">
        <v>4.26</v>
      </c>
    </row>
    <row r="206" spans="1:10" ht="0.95" customHeight="1" thickTop="1" x14ac:dyDescent="0.2">
      <c r="A206" s="91"/>
      <c r="B206" s="91"/>
      <c r="C206" s="91"/>
      <c r="D206" s="91"/>
      <c r="E206" s="91"/>
      <c r="F206" s="91"/>
      <c r="G206" s="91"/>
      <c r="H206" s="91"/>
      <c r="I206" s="91"/>
      <c r="J206" s="91"/>
    </row>
    <row r="207" spans="1:10" ht="18" customHeight="1" x14ac:dyDescent="0.2">
      <c r="A207" s="34" t="s">
        <v>94</v>
      </c>
      <c r="B207" s="35" t="s">
        <v>39</v>
      </c>
      <c r="C207" s="34" t="s">
        <v>40</v>
      </c>
      <c r="D207" s="34" t="s">
        <v>41</v>
      </c>
      <c r="E207" s="277" t="s">
        <v>217</v>
      </c>
      <c r="F207" s="277"/>
      <c r="G207" s="36" t="s">
        <v>42</v>
      </c>
      <c r="H207" s="35" t="s">
        <v>43</v>
      </c>
      <c r="I207" s="35" t="s">
        <v>44</v>
      </c>
      <c r="J207" s="35" t="s">
        <v>46</v>
      </c>
    </row>
    <row r="208" spans="1:10" ht="24" customHeight="1" x14ac:dyDescent="0.2">
      <c r="A208" s="42" t="s">
        <v>218</v>
      </c>
      <c r="B208" s="44" t="s">
        <v>95</v>
      </c>
      <c r="C208" s="42" t="s">
        <v>59</v>
      </c>
      <c r="D208" s="42" t="s">
        <v>96</v>
      </c>
      <c r="E208" s="278">
        <v>4420</v>
      </c>
      <c r="F208" s="278"/>
      <c r="G208" s="43" t="s">
        <v>66</v>
      </c>
      <c r="H208" s="84">
        <v>1</v>
      </c>
      <c r="I208" s="45">
        <v>0.53</v>
      </c>
      <c r="J208" s="45">
        <v>0.53</v>
      </c>
    </row>
    <row r="209" spans="1:10" ht="15" customHeight="1" x14ac:dyDescent="0.2">
      <c r="A209" s="277" t="s">
        <v>21</v>
      </c>
      <c r="B209" s="273" t="s">
        <v>39</v>
      </c>
      <c r="C209" s="277" t="s">
        <v>40</v>
      </c>
      <c r="D209" s="277" t="s">
        <v>286</v>
      </c>
      <c r="E209" s="273" t="s">
        <v>279</v>
      </c>
      <c r="F209" s="276" t="s">
        <v>287</v>
      </c>
      <c r="G209" s="273"/>
      <c r="H209" s="276" t="s">
        <v>282</v>
      </c>
      <c r="I209" s="273"/>
      <c r="J209" s="273" t="s">
        <v>288</v>
      </c>
    </row>
    <row r="210" spans="1:10" ht="15" customHeight="1" x14ac:dyDescent="0.2">
      <c r="A210" s="273"/>
      <c r="B210" s="273"/>
      <c r="C210" s="273"/>
      <c r="D210" s="273"/>
      <c r="E210" s="273"/>
      <c r="F210" s="35" t="s">
        <v>289</v>
      </c>
      <c r="G210" s="35" t="s">
        <v>290</v>
      </c>
      <c r="H210" s="35" t="s">
        <v>289</v>
      </c>
      <c r="I210" s="35" t="s">
        <v>290</v>
      </c>
      <c r="J210" s="273"/>
    </row>
    <row r="211" spans="1:10" ht="24" customHeight="1" x14ac:dyDescent="0.2">
      <c r="A211" s="85" t="s">
        <v>219</v>
      </c>
      <c r="B211" s="86" t="s">
        <v>324</v>
      </c>
      <c r="C211" s="85" t="s">
        <v>59</v>
      </c>
      <c r="D211" s="85" t="s">
        <v>325</v>
      </c>
      <c r="E211" s="88">
        <v>1</v>
      </c>
      <c r="F211" s="89">
        <v>0.05</v>
      </c>
      <c r="G211" s="89">
        <v>0</v>
      </c>
      <c r="H211" s="92">
        <v>377.75</v>
      </c>
      <c r="I211" s="92">
        <v>82.52</v>
      </c>
      <c r="J211" s="92">
        <v>18.88</v>
      </c>
    </row>
    <row r="212" spans="1:10" ht="24" customHeight="1" x14ac:dyDescent="0.2">
      <c r="A212" s="85" t="s">
        <v>219</v>
      </c>
      <c r="B212" s="86" t="s">
        <v>341</v>
      </c>
      <c r="C212" s="85" t="s">
        <v>59</v>
      </c>
      <c r="D212" s="85" t="s">
        <v>342</v>
      </c>
      <c r="E212" s="88">
        <v>1</v>
      </c>
      <c r="F212" s="89">
        <v>1</v>
      </c>
      <c r="G212" s="89">
        <v>0</v>
      </c>
      <c r="H212" s="92">
        <v>318.45</v>
      </c>
      <c r="I212" s="92">
        <v>82.37</v>
      </c>
      <c r="J212" s="92">
        <v>318.45</v>
      </c>
    </row>
    <row r="213" spans="1:10" ht="24" customHeight="1" x14ac:dyDescent="0.2">
      <c r="A213" s="85" t="s">
        <v>219</v>
      </c>
      <c r="B213" s="86" t="s">
        <v>322</v>
      </c>
      <c r="C213" s="85" t="s">
        <v>59</v>
      </c>
      <c r="D213" s="85" t="s">
        <v>323</v>
      </c>
      <c r="E213" s="88">
        <v>1</v>
      </c>
      <c r="F213" s="89">
        <v>0.35</v>
      </c>
      <c r="G213" s="89">
        <v>0.65</v>
      </c>
      <c r="H213" s="92">
        <v>175.55</v>
      </c>
      <c r="I213" s="92">
        <v>59.15</v>
      </c>
      <c r="J213" s="92">
        <v>99.89</v>
      </c>
    </row>
    <row r="214" spans="1:10" ht="24" customHeight="1" x14ac:dyDescent="0.2">
      <c r="A214" s="85" t="s">
        <v>219</v>
      </c>
      <c r="B214" s="86" t="s">
        <v>337</v>
      </c>
      <c r="C214" s="85" t="s">
        <v>59</v>
      </c>
      <c r="D214" s="85" t="s">
        <v>338</v>
      </c>
      <c r="E214" s="88">
        <v>1</v>
      </c>
      <c r="F214" s="89">
        <v>0.35</v>
      </c>
      <c r="G214" s="89">
        <v>0.65</v>
      </c>
      <c r="H214" s="92">
        <v>13.16</v>
      </c>
      <c r="I214" s="92">
        <v>8.4600000000000009</v>
      </c>
      <c r="J214" s="92">
        <v>10.1</v>
      </c>
    </row>
    <row r="215" spans="1:10" ht="24" customHeight="1" x14ac:dyDescent="0.2">
      <c r="A215" s="85" t="s">
        <v>219</v>
      </c>
      <c r="B215" s="86" t="s">
        <v>339</v>
      </c>
      <c r="C215" s="85" t="s">
        <v>59</v>
      </c>
      <c r="D215" s="85" t="s">
        <v>340</v>
      </c>
      <c r="E215" s="88">
        <v>1</v>
      </c>
      <c r="F215" s="89">
        <v>1</v>
      </c>
      <c r="G215" s="89">
        <v>0</v>
      </c>
      <c r="H215" s="92">
        <v>33.590000000000003</v>
      </c>
      <c r="I215" s="92">
        <v>22.89</v>
      </c>
      <c r="J215" s="92">
        <v>33.590000000000003</v>
      </c>
    </row>
    <row r="216" spans="1:10" ht="20.100000000000001" customHeight="1" x14ac:dyDescent="0.2">
      <c r="A216" s="257"/>
      <c r="B216" s="257"/>
      <c r="C216" s="257"/>
      <c r="D216" s="257"/>
      <c r="E216" s="257"/>
      <c r="F216" s="257" t="s">
        <v>293</v>
      </c>
      <c r="G216" s="257"/>
      <c r="H216" s="257"/>
      <c r="I216" s="257"/>
      <c r="J216" s="47">
        <v>480.91</v>
      </c>
    </row>
    <row r="217" spans="1:10" ht="20.100000000000001" customHeight="1" x14ac:dyDescent="0.2">
      <c r="A217" s="34" t="s">
        <v>294</v>
      </c>
      <c r="B217" s="35" t="s">
        <v>39</v>
      </c>
      <c r="C217" s="34" t="s">
        <v>40</v>
      </c>
      <c r="D217" s="34" t="s">
        <v>295</v>
      </c>
      <c r="E217" s="35" t="s">
        <v>279</v>
      </c>
      <c r="F217" s="273" t="s">
        <v>282</v>
      </c>
      <c r="G217" s="273"/>
      <c r="H217" s="273"/>
      <c r="I217" s="273"/>
      <c r="J217" s="35" t="s">
        <v>288</v>
      </c>
    </row>
    <row r="218" spans="1:10" ht="24" customHeight="1" x14ac:dyDescent="0.2">
      <c r="A218" s="85" t="s">
        <v>219</v>
      </c>
      <c r="B218" s="86" t="s">
        <v>296</v>
      </c>
      <c r="C218" s="85" t="s">
        <v>59</v>
      </c>
      <c r="D218" s="85" t="s">
        <v>297</v>
      </c>
      <c r="E218" s="88">
        <v>0.5</v>
      </c>
      <c r="F218" s="85"/>
      <c r="G218" s="85"/>
      <c r="H218" s="85"/>
      <c r="I218" s="92" t="s">
        <v>298</v>
      </c>
      <c r="J218" s="92" t="s">
        <v>311</v>
      </c>
    </row>
    <row r="219" spans="1:10" ht="24" customHeight="1" x14ac:dyDescent="0.2">
      <c r="A219" s="85" t="s">
        <v>219</v>
      </c>
      <c r="B219" s="86" t="s">
        <v>300</v>
      </c>
      <c r="C219" s="85" t="s">
        <v>59</v>
      </c>
      <c r="D219" s="85" t="s">
        <v>301</v>
      </c>
      <c r="E219" s="88">
        <v>2</v>
      </c>
      <c r="F219" s="85"/>
      <c r="G219" s="85"/>
      <c r="H219" s="85"/>
      <c r="I219" s="92" t="s">
        <v>302</v>
      </c>
      <c r="J219" s="92" t="s">
        <v>303</v>
      </c>
    </row>
    <row r="220" spans="1:10" ht="20.100000000000001" customHeight="1" x14ac:dyDescent="0.2">
      <c r="A220" s="257"/>
      <c r="B220" s="257"/>
      <c r="C220" s="257"/>
      <c r="D220" s="257"/>
      <c r="E220" s="257"/>
      <c r="F220" s="257" t="s">
        <v>304</v>
      </c>
      <c r="G220" s="257"/>
      <c r="H220" s="257"/>
      <c r="I220" s="257"/>
      <c r="J220" s="93">
        <v>0</v>
      </c>
    </row>
    <row r="221" spans="1:10" ht="20.100000000000001" customHeight="1" x14ac:dyDescent="0.2">
      <c r="A221" s="257"/>
      <c r="B221" s="257"/>
      <c r="C221" s="257"/>
      <c r="D221" s="257"/>
      <c r="E221" s="257"/>
      <c r="F221" s="257" t="s">
        <v>305</v>
      </c>
      <c r="G221" s="257"/>
      <c r="H221" s="257"/>
      <c r="I221" s="257"/>
      <c r="J221" s="47">
        <v>61.23</v>
      </c>
    </row>
    <row r="222" spans="1:10" ht="20.100000000000001" customHeight="1" x14ac:dyDescent="0.2">
      <c r="A222" s="257"/>
      <c r="B222" s="257"/>
      <c r="C222" s="257"/>
      <c r="D222" s="257"/>
      <c r="E222" s="257"/>
      <c r="F222" s="257" t="s">
        <v>274</v>
      </c>
      <c r="G222" s="257"/>
      <c r="H222" s="257"/>
      <c r="I222" s="257"/>
      <c r="J222" s="47">
        <v>542.14</v>
      </c>
    </row>
    <row r="223" spans="1:10" ht="20.100000000000001" customHeight="1" x14ac:dyDescent="0.2">
      <c r="A223" s="257"/>
      <c r="B223" s="257"/>
      <c r="C223" s="257"/>
      <c r="D223" s="257"/>
      <c r="E223" s="257"/>
      <c r="F223" s="257" t="s">
        <v>275</v>
      </c>
      <c r="G223" s="257"/>
      <c r="H223" s="257"/>
      <c r="I223" s="257"/>
      <c r="J223" s="47">
        <v>1016.5663</v>
      </c>
    </row>
    <row r="224" spans="1:10" ht="20.100000000000001" customHeight="1" x14ac:dyDescent="0.2">
      <c r="A224" s="257"/>
      <c r="B224" s="257"/>
      <c r="C224" s="257"/>
      <c r="D224" s="257"/>
      <c r="E224" s="257"/>
      <c r="F224" s="257" t="s">
        <v>276</v>
      </c>
      <c r="G224" s="257"/>
      <c r="H224" s="257"/>
      <c r="I224" s="257"/>
      <c r="J224" s="47">
        <v>0.53</v>
      </c>
    </row>
    <row r="225" spans="1:10" x14ac:dyDescent="0.2">
      <c r="A225" s="81"/>
      <c r="B225" s="81"/>
      <c r="C225" s="81"/>
      <c r="D225" s="81"/>
      <c r="E225" s="81" t="s">
        <v>269</v>
      </c>
      <c r="F225" s="90">
        <v>0.06</v>
      </c>
      <c r="G225" s="81" t="s">
        <v>270</v>
      </c>
      <c r="H225" s="90">
        <v>0</v>
      </c>
      <c r="I225" s="81" t="s">
        <v>271</v>
      </c>
      <c r="J225" s="90">
        <v>0.06</v>
      </c>
    </row>
    <row r="226" spans="1:10" ht="15" thickBot="1" x14ac:dyDescent="0.25">
      <c r="A226" s="81"/>
      <c r="B226" s="81"/>
      <c r="C226" s="81"/>
      <c r="D226" s="81"/>
      <c r="E226" s="81" t="s">
        <v>272</v>
      </c>
      <c r="F226" s="90">
        <v>0.11</v>
      </c>
      <c r="G226" s="81"/>
      <c r="H226" s="261" t="s">
        <v>273</v>
      </c>
      <c r="I226" s="261"/>
      <c r="J226" s="90">
        <v>0.64</v>
      </c>
    </row>
    <row r="227" spans="1:10" ht="0.95" customHeight="1" thickTop="1" x14ac:dyDescent="0.2">
      <c r="A227" s="91"/>
      <c r="B227" s="91"/>
      <c r="C227" s="91"/>
      <c r="D227" s="91"/>
      <c r="E227" s="91"/>
      <c r="F227" s="91"/>
      <c r="G227" s="91"/>
      <c r="H227" s="91"/>
      <c r="I227" s="91"/>
      <c r="J227" s="91"/>
    </row>
    <row r="228" spans="1:10" ht="18" customHeight="1" x14ac:dyDescent="0.2">
      <c r="A228" s="34" t="s">
        <v>102</v>
      </c>
      <c r="B228" s="35" t="s">
        <v>39</v>
      </c>
      <c r="C228" s="34" t="s">
        <v>40</v>
      </c>
      <c r="D228" s="34" t="s">
        <v>41</v>
      </c>
      <c r="E228" s="277" t="s">
        <v>217</v>
      </c>
      <c r="F228" s="277"/>
      <c r="G228" s="36" t="s">
        <v>42</v>
      </c>
      <c r="H228" s="35" t="s">
        <v>43</v>
      </c>
      <c r="I228" s="35" t="s">
        <v>44</v>
      </c>
      <c r="J228" s="35" t="s">
        <v>46</v>
      </c>
    </row>
    <row r="229" spans="1:10" ht="26.1" customHeight="1" x14ac:dyDescent="0.2">
      <c r="A229" s="42" t="s">
        <v>218</v>
      </c>
      <c r="B229" s="44" t="s">
        <v>103</v>
      </c>
      <c r="C229" s="42" t="s">
        <v>59</v>
      </c>
      <c r="D229" s="42" t="s">
        <v>104</v>
      </c>
      <c r="E229" s="278">
        <v>4420</v>
      </c>
      <c r="F229" s="278"/>
      <c r="G229" s="43" t="s">
        <v>73</v>
      </c>
      <c r="H229" s="84">
        <v>1</v>
      </c>
      <c r="I229" s="45">
        <v>37.85</v>
      </c>
      <c r="J229" s="45">
        <v>37.85</v>
      </c>
    </row>
    <row r="230" spans="1:10" ht="15" customHeight="1" x14ac:dyDescent="0.2">
      <c r="A230" s="277" t="s">
        <v>21</v>
      </c>
      <c r="B230" s="273" t="s">
        <v>39</v>
      </c>
      <c r="C230" s="277" t="s">
        <v>40</v>
      </c>
      <c r="D230" s="277" t="s">
        <v>286</v>
      </c>
      <c r="E230" s="273" t="s">
        <v>279</v>
      </c>
      <c r="F230" s="276" t="s">
        <v>287</v>
      </c>
      <c r="G230" s="273"/>
      <c r="H230" s="276" t="s">
        <v>282</v>
      </c>
      <c r="I230" s="273"/>
      <c r="J230" s="273" t="s">
        <v>288</v>
      </c>
    </row>
    <row r="231" spans="1:10" ht="15" customHeight="1" x14ac:dyDescent="0.2">
      <c r="A231" s="273"/>
      <c r="B231" s="273"/>
      <c r="C231" s="273"/>
      <c r="D231" s="273"/>
      <c r="E231" s="273"/>
      <c r="F231" s="35" t="s">
        <v>289</v>
      </c>
      <c r="G231" s="35" t="s">
        <v>290</v>
      </c>
      <c r="H231" s="35" t="s">
        <v>289</v>
      </c>
      <c r="I231" s="35" t="s">
        <v>290</v>
      </c>
      <c r="J231" s="273"/>
    </row>
    <row r="232" spans="1:10" ht="24" customHeight="1" x14ac:dyDescent="0.2">
      <c r="A232" s="85" t="s">
        <v>219</v>
      </c>
      <c r="B232" s="86" t="s">
        <v>347</v>
      </c>
      <c r="C232" s="85" t="s">
        <v>59</v>
      </c>
      <c r="D232" s="85" t="s">
        <v>348</v>
      </c>
      <c r="E232" s="88">
        <v>1</v>
      </c>
      <c r="F232" s="89">
        <v>0.52</v>
      </c>
      <c r="G232" s="89">
        <v>0.48</v>
      </c>
      <c r="H232" s="92">
        <v>326.58999999999997</v>
      </c>
      <c r="I232" s="92">
        <v>116.38</v>
      </c>
      <c r="J232" s="92">
        <v>225.68</v>
      </c>
    </row>
    <row r="233" spans="1:10" ht="24" customHeight="1" x14ac:dyDescent="0.2">
      <c r="A233" s="85" t="s">
        <v>219</v>
      </c>
      <c r="B233" s="86" t="s">
        <v>349</v>
      </c>
      <c r="C233" s="85" t="s">
        <v>59</v>
      </c>
      <c r="D233" s="85" t="s">
        <v>350</v>
      </c>
      <c r="E233" s="88">
        <v>1</v>
      </c>
      <c r="F233" s="89">
        <v>0.79</v>
      </c>
      <c r="G233" s="89">
        <v>0.21</v>
      </c>
      <c r="H233" s="92">
        <v>372.26</v>
      </c>
      <c r="I233" s="92">
        <v>159.69999999999999</v>
      </c>
      <c r="J233" s="92">
        <v>327.62</v>
      </c>
    </row>
    <row r="234" spans="1:10" ht="24" customHeight="1" x14ac:dyDescent="0.2">
      <c r="A234" s="85" t="s">
        <v>219</v>
      </c>
      <c r="B234" s="86" t="s">
        <v>322</v>
      </c>
      <c r="C234" s="85" t="s">
        <v>59</v>
      </c>
      <c r="D234" s="85" t="s">
        <v>323</v>
      </c>
      <c r="E234" s="88">
        <v>1</v>
      </c>
      <c r="F234" s="89">
        <v>0.24</v>
      </c>
      <c r="G234" s="89">
        <v>0.76</v>
      </c>
      <c r="H234" s="92">
        <v>175.55</v>
      </c>
      <c r="I234" s="92">
        <v>59.15</v>
      </c>
      <c r="J234" s="92">
        <v>87.08</v>
      </c>
    </row>
    <row r="235" spans="1:10" ht="24" customHeight="1" x14ac:dyDescent="0.2">
      <c r="A235" s="85" t="s">
        <v>219</v>
      </c>
      <c r="B235" s="86" t="s">
        <v>316</v>
      </c>
      <c r="C235" s="85" t="s">
        <v>59</v>
      </c>
      <c r="D235" s="85" t="s">
        <v>317</v>
      </c>
      <c r="E235" s="88">
        <v>1</v>
      </c>
      <c r="F235" s="89">
        <v>0.52</v>
      </c>
      <c r="G235" s="89">
        <v>0.48</v>
      </c>
      <c r="H235" s="92">
        <v>245.38</v>
      </c>
      <c r="I235" s="92">
        <v>113.76</v>
      </c>
      <c r="J235" s="92">
        <v>182.2</v>
      </c>
    </row>
    <row r="236" spans="1:10" ht="24" customHeight="1" x14ac:dyDescent="0.2">
      <c r="A236" s="85" t="s">
        <v>219</v>
      </c>
      <c r="B236" s="86" t="s">
        <v>337</v>
      </c>
      <c r="C236" s="85" t="s">
        <v>59</v>
      </c>
      <c r="D236" s="85" t="s">
        <v>338</v>
      </c>
      <c r="E236" s="88">
        <v>1</v>
      </c>
      <c r="F236" s="89">
        <v>0.24</v>
      </c>
      <c r="G236" s="89">
        <v>0.76</v>
      </c>
      <c r="H236" s="92">
        <v>13.16</v>
      </c>
      <c r="I236" s="92">
        <v>8.4600000000000009</v>
      </c>
      <c r="J236" s="92">
        <v>9.58</v>
      </c>
    </row>
    <row r="237" spans="1:10" ht="20.100000000000001" customHeight="1" x14ac:dyDescent="0.2">
      <c r="A237" s="257"/>
      <c r="B237" s="257"/>
      <c r="C237" s="257"/>
      <c r="D237" s="257"/>
      <c r="E237" s="257"/>
      <c r="F237" s="257" t="s">
        <v>293</v>
      </c>
      <c r="G237" s="257"/>
      <c r="H237" s="257"/>
      <c r="I237" s="257"/>
      <c r="J237" s="47">
        <v>832.16</v>
      </c>
    </row>
    <row r="238" spans="1:10" ht="20.100000000000001" customHeight="1" x14ac:dyDescent="0.2">
      <c r="A238" s="34" t="s">
        <v>294</v>
      </c>
      <c r="B238" s="35" t="s">
        <v>39</v>
      </c>
      <c r="C238" s="34" t="s">
        <v>40</v>
      </c>
      <c r="D238" s="34" t="s">
        <v>295</v>
      </c>
      <c r="E238" s="35" t="s">
        <v>279</v>
      </c>
      <c r="F238" s="273" t="s">
        <v>282</v>
      </c>
      <c r="G238" s="273"/>
      <c r="H238" s="273"/>
      <c r="I238" s="273"/>
      <c r="J238" s="35" t="s">
        <v>288</v>
      </c>
    </row>
    <row r="239" spans="1:10" ht="24" customHeight="1" x14ac:dyDescent="0.2">
      <c r="A239" s="85" t="s">
        <v>219</v>
      </c>
      <c r="B239" s="86" t="s">
        <v>296</v>
      </c>
      <c r="C239" s="85" t="s">
        <v>59</v>
      </c>
      <c r="D239" s="85" t="s">
        <v>297</v>
      </c>
      <c r="E239" s="88">
        <v>1</v>
      </c>
      <c r="F239" s="85"/>
      <c r="G239" s="85"/>
      <c r="H239" s="85"/>
      <c r="I239" s="92" t="s">
        <v>298</v>
      </c>
      <c r="J239" s="92" t="s">
        <v>298</v>
      </c>
    </row>
    <row r="240" spans="1:10" ht="24" customHeight="1" x14ac:dyDescent="0.2">
      <c r="A240" s="85" t="s">
        <v>219</v>
      </c>
      <c r="B240" s="86" t="s">
        <v>300</v>
      </c>
      <c r="C240" s="85" t="s">
        <v>59</v>
      </c>
      <c r="D240" s="85" t="s">
        <v>301</v>
      </c>
      <c r="E240" s="88">
        <v>8</v>
      </c>
      <c r="F240" s="85"/>
      <c r="G240" s="85"/>
      <c r="H240" s="85"/>
      <c r="I240" s="92" t="s">
        <v>302</v>
      </c>
      <c r="J240" s="92" t="s">
        <v>351</v>
      </c>
    </row>
    <row r="241" spans="1:10" ht="20.100000000000001" customHeight="1" x14ac:dyDescent="0.2">
      <c r="A241" s="257"/>
      <c r="B241" s="257"/>
      <c r="C241" s="257"/>
      <c r="D241" s="257"/>
      <c r="E241" s="257"/>
      <c r="F241" s="257" t="s">
        <v>304</v>
      </c>
      <c r="G241" s="257"/>
      <c r="H241" s="257"/>
      <c r="I241" s="257"/>
      <c r="J241" s="93">
        <v>0</v>
      </c>
    </row>
    <row r="242" spans="1:10" ht="20.100000000000001" customHeight="1" x14ac:dyDescent="0.2">
      <c r="A242" s="257"/>
      <c r="B242" s="257"/>
      <c r="C242" s="257"/>
      <c r="D242" s="257"/>
      <c r="E242" s="257"/>
      <c r="F242" s="257" t="s">
        <v>305</v>
      </c>
      <c r="G242" s="257"/>
      <c r="H242" s="257"/>
      <c r="I242" s="257"/>
      <c r="J242" s="47">
        <v>215.18</v>
      </c>
    </row>
    <row r="243" spans="1:10" ht="20.100000000000001" customHeight="1" x14ac:dyDescent="0.2">
      <c r="A243" s="257"/>
      <c r="B243" s="257"/>
      <c r="C243" s="257"/>
      <c r="D243" s="257"/>
      <c r="E243" s="257"/>
      <c r="F243" s="257" t="s">
        <v>274</v>
      </c>
      <c r="G243" s="257"/>
      <c r="H243" s="257"/>
      <c r="I243" s="257"/>
      <c r="J243" s="47">
        <v>1047.3399999999999</v>
      </c>
    </row>
    <row r="244" spans="1:10" ht="20.100000000000001" customHeight="1" x14ac:dyDescent="0.2">
      <c r="A244" s="257"/>
      <c r="B244" s="257"/>
      <c r="C244" s="257"/>
      <c r="D244" s="257"/>
      <c r="E244" s="257"/>
      <c r="F244" s="257" t="s">
        <v>275</v>
      </c>
      <c r="G244" s="257"/>
      <c r="H244" s="257"/>
      <c r="I244" s="257"/>
      <c r="J244" s="47">
        <v>27.67</v>
      </c>
    </row>
    <row r="245" spans="1:10" ht="20.100000000000001" customHeight="1" x14ac:dyDescent="0.2">
      <c r="A245" s="257"/>
      <c r="B245" s="257"/>
      <c r="C245" s="257"/>
      <c r="D245" s="257"/>
      <c r="E245" s="257"/>
      <c r="F245" s="257" t="s">
        <v>276</v>
      </c>
      <c r="G245" s="257"/>
      <c r="H245" s="257"/>
      <c r="I245" s="257"/>
      <c r="J245" s="47">
        <v>37.85</v>
      </c>
    </row>
    <row r="246" spans="1:10" x14ac:dyDescent="0.2">
      <c r="A246" s="81"/>
      <c r="B246" s="81"/>
      <c r="C246" s="81"/>
      <c r="D246" s="81"/>
      <c r="E246" s="81" t="s">
        <v>269</v>
      </c>
      <c r="F246" s="90">
        <v>7.77</v>
      </c>
      <c r="G246" s="81" t="s">
        <v>270</v>
      </c>
      <c r="H246" s="90">
        <v>0</v>
      </c>
      <c r="I246" s="81" t="s">
        <v>271</v>
      </c>
      <c r="J246" s="90">
        <v>7.77</v>
      </c>
    </row>
    <row r="247" spans="1:10" ht="15" thickBot="1" x14ac:dyDescent="0.25">
      <c r="A247" s="81"/>
      <c r="B247" s="81"/>
      <c r="C247" s="81"/>
      <c r="D247" s="81"/>
      <c r="E247" s="81" t="s">
        <v>272</v>
      </c>
      <c r="F247" s="90">
        <v>7.91</v>
      </c>
      <c r="G247" s="81"/>
      <c r="H247" s="261" t="s">
        <v>273</v>
      </c>
      <c r="I247" s="261"/>
      <c r="J247" s="90">
        <v>45.76</v>
      </c>
    </row>
    <row r="248" spans="1:10" ht="0.95" customHeight="1" thickTop="1" x14ac:dyDescent="0.2">
      <c r="A248" s="91"/>
      <c r="B248" s="91"/>
      <c r="C248" s="91"/>
      <c r="D248" s="91"/>
      <c r="E248" s="91"/>
      <c r="F248" s="91"/>
      <c r="G248" s="91"/>
      <c r="H248" s="91"/>
      <c r="I248" s="91"/>
      <c r="J248" s="91"/>
    </row>
    <row r="249" spans="1:10" ht="18" customHeight="1" x14ac:dyDescent="0.2">
      <c r="A249" s="34" t="s">
        <v>105</v>
      </c>
      <c r="B249" s="35" t="s">
        <v>39</v>
      </c>
      <c r="C249" s="34" t="s">
        <v>40</v>
      </c>
      <c r="D249" s="34" t="s">
        <v>41</v>
      </c>
      <c r="E249" s="277" t="s">
        <v>217</v>
      </c>
      <c r="F249" s="277"/>
      <c r="G249" s="36" t="s">
        <v>42</v>
      </c>
      <c r="H249" s="35" t="s">
        <v>43</v>
      </c>
      <c r="I249" s="35" t="s">
        <v>44</v>
      </c>
      <c r="J249" s="35" t="s">
        <v>46</v>
      </c>
    </row>
    <row r="250" spans="1:10" ht="26.1" customHeight="1" x14ac:dyDescent="0.2">
      <c r="A250" s="42" t="s">
        <v>218</v>
      </c>
      <c r="B250" s="44" t="s">
        <v>106</v>
      </c>
      <c r="C250" s="42" t="s">
        <v>59</v>
      </c>
      <c r="D250" s="42" t="s">
        <v>107</v>
      </c>
      <c r="E250" s="278">
        <v>4430</v>
      </c>
      <c r="F250" s="278"/>
      <c r="G250" s="43" t="s">
        <v>108</v>
      </c>
      <c r="H250" s="84">
        <v>1</v>
      </c>
      <c r="I250" s="45">
        <v>2.48</v>
      </c>
      <c r="J250" s="45">
        <v>2.48</v>
      </c>
    </row>
    <row r="251" spans="1:10" ht="15" customHeight="1" x14ac:dyDescent="0.2">
      <c r="A251" s="277" t="s">
        <v>21</v>
      </c>
      <c r="B251" s="273" t="s">
        <v>39</v>
      </c>
      <c r="C251" s="277" t="s">
        <v>40</v>
      </c>
      <c r="D251" s="277" t="s">
        <v>286</v>
      </c>
      <c r="E251" s="273" t="s">
        <v>279</v>
      </c>
      <c r="F251" s="276" t="s">
        <v>287</v>
      </c>
      <c r="G251" s="273"/>
      <c r="H251" s="276" t="s">
        <v>282</v>
      </c>
      <c r="I251" s="273"/>
      <c r="J251" s="273" t="s">
        <v>288</v>
      </c>
    </row>
    <row r="252" spans="1:10" ht="15" customHeight="1" x14ac:dyDescent="0.2">
      <c r="A252" s="273"/>
      <c r="B252" s="273"/>
      <c r="C252" s="273"/>
      <c r="D252" s="273"/>
      <c r="E252" s="273"/>
      <c r="F252" s="35" t="s">
        <v>289</v>
      </c>
      <c r="G252" s="35" t="s">
        <v>290</v>
      </c>
      <c r="H252" s="35" t="s">
        <v>289</v>
      </c>
      <c r="I252" s="35" t="s">
        <v>290</v>
      </c>
      <c r="J252" s="273"/>
    </row>
    <row r="253" spans="1:10" ht="24" customHeight="1" x14ac:dyDescent="0.2">
      <c r="A253" s="85" t="s">
        <v>219</v>
      </c>
      <c r="B253" s="86" t="s">
        <v>326</v>
      </c>
      <c r="C253" s="85" t="s">
        <v>59</v>
      </c>
      <c r="D253" s="85" t="s">
        <v>327</v>
      </c>
      <c r="E253" s="88">
        <v>1</v>
      </c>
      <c r="F253" s="89">
        <v>1</v>
      </c>
      <c r="G253" s="89">
        <v>0</v>
      </c>
      <c r="H253" s="92">
        <v>303.73</v>
      </c>
      <c r="I253" s="92">
        <v>77.849999999999994</v>
      </c>
      <c r="J253" s="92">
        <v>303.73</v>
      </c>
    </row>
    <row r="254" spans="1:10" ht="20.100000000000001" customHeight="1" x14ac:dyDescent="0.2">
      <c r="A254" s="257"/>
      <c r="B254" s="257"/>
      <c r="C254" s="257"/>
      <c r="D254" s="257"/>
      <c r="E254" s="257"/>
      <c r="F254" s="257" t="s">
        <v>293</v>
      </c>
      <c r="G254" s="257"/>
      <c r="H254" s="257"/>
      <c r="I254" s="257"/>
      <c r="J254" s="47">
        <v>303.73</v>
      </c>
    </row>
    <row r="255" spans="1:10" ht="20.100000000000001" customHeight="1" x14ac:dyDescent="0.2">
      <c r="A255" s="34" t="s">
        <v>294</v>
      </c>
      <c r="B255" s="35" t="s">
        <v>39</v>
      </c>
      <c r="C255" s="34" t="s">
        <v>40</v>
      </c>
      <c r="D255" s="34" t="s">
        <v>295</v>
      </c>
      <c r="E255" s="35" t="s">
        <v>279</v>
      </c>
      <c r="F255" s="273" t="s">
        <v>282</v>
      </c>
      <c r="G255" s="273"/>
      <c r="H255" s="273"/>
      <c r="I255" s="273"/>
      <c r="J255" s="35" t="s">
        <v>288</v>
      </c>
    </row>
    <row r="256" spans="1:10" ht="24" customHeight="1" x14ac:dyDescent="0.2">
      <c r="A256" s="85" t="s">
        <v>219</v>
      </c>
      <c r="B256" s="86" t="s">
        <v>300</v>
      </c>
      <c r="C256" s="85" t="s">
        <v>59</v>
      </c>
      <c r="D256" s="85" t="s">
        <v>301</v>
      </c>
      <c r="E256" s="88">
        <v>2</v>
      </c>
      <c r="F256" s="85"/>
      <c r="G256" s="85"/>
      <c r="H256" s="85"/>
      <c r="I256" s="92" t="s">
        <v>302</v>
      </c>
      <c r="J256" s="92" t="s">
        <v>303</v>
      </c>
    </row>
    <row r="257" spans="1:10" ht="20.100000000000001" customHeight="1" x14ac:dyDescent="0.2">
      <c r="A257" s="257"/>
      <c r="B257" s="257"/>
      <c r="C257" s="257"/>
      <c r="D257" s="257"/>
      <c r="E257" s="257"/>
      <c r="F257" s="257" t="s">
        <v>304</v>
      </c>
      <c r="G257" s="257"/>
      <c r="H257" s="257"/>
      <c r="I257" s="257"/>
      <c r="J257" s="93">
        <v>0</v>
      </c>
    </row>
    <row r="258" spans="1:10" ht="20.100000000000001" customHeight="1" x14ac:dyDescent="0.2">
      <c r="A258" s="257"/>
      <c r="B258" s="257"/>
      <c r="C258" s="257"/>
      <c r="D258" s="257"/>
      <c r="E258" s="257"/>
      <c r="F258" s="257" t="s">
        <v>305</v>
      </c>
      <c r="G258" s="257"/>
      <c r="H258" s="257"/>
      <c r="I258" s="257"/>
      <c r="J258" s="47">
        <v>46.36</v>
      </c>
    </row>
    <row r="259" spans="1:10" ht="20.100000000000001" customHeight="1" x14ac:dyDescent="0.2">
      <c r="A259" s="257"/>
      <c r="B259" s="257"/>
      <c r="C259" s="257"/>
      <c r="D259" s="257"/>
      <c r="E259" s="257"/>
      <c r="F259" s="257" t="s">
        <v>274</v>
      </c>
      <c r="G259" s="257"/>
      <c r="H259" s="257"/>
      <c r="I259" s="257"/>
      <c r="J259" s="47">
        <v>350.09</v>
      </c>
    </row>
    <row r="260" spans="1:10" ht="20.100000000000001" customHeight="1" x14ac:dyDescent="0.2">
      <c r="A260" s="257"/>
      <c r="B260" s="257"/>
      <c r="C260" s="257"/>
      <c r="D260" s="257"/>
      <c r="E260" s="257"/>
      <c r="F260" s="257" t="s">
        <v>275</v>
      </c>
      <c r="G260" s="257"/>
      <c r="H260" s="257"/>
      <c r="I260" s="257"/>
      <c r="J260" s="47">
        <v>140.625</v>
      </c>
    </row>
    <row r="261" spans="1:10" ht="20.100000000000001" customHeight="1" x14ac:dyDescent="0.2">
      <c r="A261" s="257"/>
      <c r="B261" s="257"/>
      <c r="C261" s="257"/>
      <c r="D261" s="257"/>
      <c r="E261" s="257"/>
      <c r="F261" s="257" t="s">
        <v>276</v>
      </c>
      <c r="G261" s="257"/>
      <c r="H261" s="257"/>
      <c r="I261" s="257"/>
      <c r="J261" s="47">
        <v>2.48</v>
      </c>
    </row>
    <row r="262" spans="1:10" x14ac:dyDescent="0.2">
      <c r="A262" s="81"/>
      <c r="B262" s="81"/>
      <c r="C262" s="81"/>
      <c r="D262" s="81"/>
      <c r="E262" s="81" t="s">
        <v>269</v>
      </c>
      <c r="F262" s="90">
        <v>0.32</v>
      </c>
      <c r="G262" s="81" t="s">
        <v>270</v>
      </c>
      <c r="H262" s="90">
        <v>0</v>
      </c>
      <c r="I262" s="81" t="s">
        <v>271</v>
      </c>
      <c r="J262" s="90">
        <v>0.32</v>
      </c>
    </row>
    <row r="263" spans="1:10" ht="15" thickBot="1" x14ac:dyDescent="0.25">
      <c r="A263" s="81"/>
      <c r="B263" s="81"/>
      <c r="C263" s="81"/>
      <c r="D263" s="81"/>
      <c r="E263" s="81" t="s">
        <v>272</v>
      </c>
      <c r="F263" s="90">
        <v>0.51</v>
      </c>
      <c r="G263" s="81"/>
      <c r="H263" s="261" t="s">
        <v>273</v>
      </c>
      <c r="I263" s="261"/>
      <c r="J263" s="90">
        <v>2.99</v>
      </c>
    </row>
    <row r="264" spans="1:10" ht="0.95" customHeight="1" thickTop="1" x14ac:dyDescent="0.2">
      <c r="A264" s="91"/>
      <c r="B264" s="91"/>
      <c r="C264" s="91"/>
      <c r="D264" s="91"/>
      <c r="E264" s="91"/>
      <c r="F264" s="91"/>
      <c r="G264" s="91"/>
      <c r="H264" s="91"/>
      <c r="I264" s="91"/>
      <c r="J264" s="91"/>
    </row>
    <row r="265" spans="1:10" ht="18" customHeight="1" x14ac:dyDescent="0.2">
      <c r="A265" s="34" t="s">
        <v>109</v>
      </c>
      <c r="B265" s="35" t="s">
        <v>39</v>
      </c>
      <c r="C265" s="34" t="s">
        <v>40</v>
      </c>
      <c r="D265" s="34" t="s">
        <v>41</v>
      </c>
      <c r="E265" s="277" t="s">
        <v>217</v>
      </c>
      <c r="F265" s="277"/>
      <c r="G265" s="36" t="s">
        <v>42</v>
      </c>
      <c r="H265" s="35" t="s">
        <v>43</v>
      </c>
      <c r="I265" s="35" t="s">
        <v>44</v>
      </c>
      <c r="J265" s="35" t="s">
        <v>46</v>
      </c>
    </row>
    <row r="266" spans="1:10" ht="24" customHeight="1" x14ac:dyDescent="0.2">
      <c r="A266" s="42" t="s">
        <v>218</v>
      </c>
      <c r="B266" s="44" t="s">
        <v>110</v>
      </c>
      <c r="C266" s="42" t="s">
        <v>59</v>
      </c>
      <c r="D266" s="42" t="s">
        <v>111</v>
      </c>
      <c r="E266" s="278">
        <v>4045</v>
      </c>
      <c r="F266" s="278"/>
      <c r="G266" s="43" t="s">
        <v>93</v>
      </c>
      <c r="H266" s="84">
        <v>1</v>
      </c>
      <c r="I266" s="45">
        <v>0.8</v>
      </c>
      <c r="J266" s="45">
        <v>0.8</v>
      </c>
    </row>
    <row r="267" spans="1:10" ht="15" customHeight="1" x14ac:dyDescent="0.2">
      <c r="A267" s="277" t="s">
        <v>21</v>
      </c>
      <c r="B267" s="273" t="s">
        <v>39</v>
      </c>
      <c r="C267" s="277" t="s">
        <v>40</v>
      </c>
      <c r="D267" s="277" t="s">
        <v>286</v>
      </c>
      <c r="E267" s="273" t="s">
        <v>279</v>
      </c>
      <c r="F267" s="276" t="s">
        <v>287</v>
      </c>
      <c r="G267" s="273"/>
      <c r="H267" s="276" t="s">
        <v>282</v>
      </c>
      <c r="I267" s="273"/>
      <c r="J267" s="273" t="s">
        <v>288</v>
      </c>
    </row>
    <row r="268" spans="1:10" ht="15" customHeight="1" x14ac:dyDescent="0.2">
      <c r="A268" s="273"/>
      <c r="B268" s="273"/>
      <c r="C268" s="273"/>
      <c r="D268" s="273"/>
      <c r="E268" s="273"/>
      <c r="F268" s="35" t="s">
        <v>289</v>
      </c>
      <c r="G268" s="35" t="s">
        <v>290</v>
      </c>
      <c r="H268" s="35" t="s">
        <v>289</v>
      </c>
      <c r="I268" s="35" t="s">
        <v>290</v>
      </c>
      <c r="J268" s="273"/>
    </row>
    <row r="269" spans="1:10" ht="24" customHeight="1" x14ac:dyDescent="0.2">
      <c r="A269" s="85" t="s">
        <v>219</v>
      </c>
      <c r="B269" s="86" t="s">
        <v>326</v>
      </c>
      <c r="C269" s="85" t="s">
        <v>59</v>
      </c>
      <c r="D269" s="85" t="s">
        <v>327</v>
      </c>
      <c r="E269" s="88">
        <v>1</v>
      </c>
      <c r="F269" s="89">
        <v>1</v>
      </c>
      <c r="G269" s="89">
        <v>0</v>
      </c>
      <c r="H269" s="92">
        <v>303.73</v>
      </c>
      <c r="I269" s="92">
        <v>77.849999999999994</v>
      </c>
      <c r="J269" s="92">
        <v>303.73</v>
      </c>
    </row>
    <row r="270" spans="1:10" ht="20.100000000000001" customHeight="1" x14ac:dyDescent="0.2">
      <c r="A270" s="257"/>
      <c r="B270" s="257"/>
      <c r="C270" s="257"/>
      <c r="D270" s="257"/>
      <c r="E270" s="257"/>
      <c r="F270" s="257" t="s">
        <v>293</v>
      </c>
      <c r="G270" s="257"/>
      <c r="H270" s="257"/>
      <c r="I270" s="257"/>
      <c r="J270" s="47">
        <v>303.73</v>
      </c>
    </row>
    <row r="271" spans="1:10" ht="20.100000000000001" customHeight="1" x14ac:dyDescent="0.2">
      <c r="A271" s="257"/>
      <c r="B271" s="257"/>
      <c r="C271" s="257"/>
      <c r="D271" s="257"/>
      <c r="E271" s="257"/>
      <c r="F271" s="257" t="s">
        <v>274</v>
      </c>
      <c r="G271" s="257"/>
      <c r="H271" s="257"/>
      <c r="I271" s="257"/>
      <c r="J271" s="47">
        <v>303.73</v>
      </c>
    </row>
    <row r="272" spans="1:10" ht="20.100000000000001" customHeight="1" x14ac:dyDescent="0.2">
      <c r="A272" s="257"/>
      <c r="B272" s="257"/>
      <c r="C272" s="257"/>
      <c r="D272" s="257"/>
      <c r="E272" s="257"/>
      <c r="F272" s="257" t="s">
        <v>275</v>
      </c>
      <c r="G272" s="257"/>
      <c r="H272" s="257"/>
      <c r="I272" s="257"/>
      <c r="J272" s="47">
        <v>375</v>
      </c>
    </row>
    <row r="273" spans="1:10" ht="20.100000000000001" customHeight="1" x14ac:dyDescent="0.2">
      <c r="A273" s="257"/>
      <c r="B273" s="257"/>
      <c r="C273" s="257"/>
      <c r="D273" s="257"/>
      <c r="E273" s="257"/>
      <c r="F273" s="257" t="s">
        <v>276</v>
      </c>
      <c r="G273" s="257"/>
      <c r="H273" s="257"/>
      <c r="I273" s="257"/>
      <c r="J273" s="47">
        <v>0.8</v>
      </c>
    </row>
    <row r="274" spans="1:10" x14ac:dyDescent="0.2">
      <c r="A274" s="81"/>
      <c r="B274" s="81"/>
      <c r="C274" s="81"/>
      <c r="D274" s="81"/>
      <c r="E274" s="81" t="s">
        <v>269</v>
      </c>
      <c r="F274" s="90">
        <v>0</v>
      </c>
      <c r="G274" s="81" t="s">
        <v>270</v>
      </c>
      <c r="H274" s="90">
        <v>0</v>
      </c>
      <c r="I274" s="81" t="s">
        <v>271</v>
      </c>
      <c r="J274" s="90">
        <v>0</v>
      </c>
    </row>
    <row r="275" spans="1:10" ht="15" thickBot="1" x14ac:dyDescent="0.25">
      <c r="A275" s="81"/>
      <c r="B275" s="81"/>
      <c r="C275" s="81"/>
      <c r="D275" s="81"/>
      <c r="E275" s="81" t="s">
        <v>272</v>
      </c>
      <c r="F275" s="90">
        <v>0.16</v>
      </c>
      <c r="G275" s="81"/>
      <c r="H275" s="261" t="s">
        <v>273</v>
      </c>
      <c r="I275" s="261"/>
      <c r="J275" s="90">
        <v>0.96</v>
      </c>
    </row>
    <row r="276" spans="1:10" ht="0.95" customHeight="1" thickTop="1" x14ac:dyDescent="0.2">
      <c r="A276" s="91"/>
      <c r="B276" s="91"/>
      <c r="C276" s="91"/>
      <c r="D276" s="91"/>
      <c r="E276" s="91"/>
      <c r="F276" s="91"/>
      <c r="G276" s="91"/>
      <c r="H276" s="91"/>
      <c r="I276" s="91"/>
      <c r="J276" s="91"/>
    </row>
    <row r="277" spans="1:10" ht="18" customHeight="1" x14ac:dyDescent="0.2">
      <c r="A277" s="34" t="s">
        <v>112</v>
      </c>
      <c r="B277" s="35" t="s">
        <v>39</v>
      </c>
      <c r="C277" s="34" t="s">
        <v>40</v>
      </c>
      <c r="D277" s="34" t="s">
        <v>41</v>
      </c>
      <c r="E277" s="277" t="s">
        <v>217</v>
      </c>
      <c r="F277" s="277"/>
      <c r="G277" s="36" t="s">
        <v>42</v>
      </c>
      <c r="H277" s="35" t="s">
        <v>43</v>
      </c>
      <c r="I277" s="35" t="s">
        <v>44</v>
      </c>
      <c r="J277" s="35" t="s">
        <v>46</v>
      </c>
    </row>
    <row r="278" spans="1:10" ht="24" customHeight="1" x14ac:dyDescent="0.2">
      <c r="A278" s="42" t="s">
        <v>218</v>
      </c>
      <c r="B278" s="44" t="s">
        <v>113</v>
      </c>
      <c r="C278" s="42" t="s">
        <v>59</v>
      </c>
      <c r="D278" s="42" t="s">
        <v>114</v>
      </c>
      <c r="E278" s="278">
        <v>4046</v>
      </c>
      <c r="F278" s="278"/>
      <c r="G278" s="43" t="s">
        <v>93</v>
      </c>
      <c r="H278" s="84">
        <v>1</v>
      </c>
      <c r="I278" s="45">
        <v>0.89</v>
      </c>
      <c r="J278" s="45">
        <v>0.89</v>
      </c>
    </row>
    <row r="279" spans="1:10" ht="15" customHeight="1" x14ac:dyDescent="0.2">
      <c r="A279" s="277" t="s">
        <v>21</v>
      </c>
      <c r="B279" s="273" t="s">
        <v>39</v>
      </c>
      <c r="C279" s="277" t="s">
        <v>40</v>
      </c>
      <c r="D279" s="277" t="s">
        <v>286</v>
      </c>
      <c r="E279" s="273" t="s">
        <v>279</v>
      </c>
      <c r="F279" s="276" t="s">
        <v>287</v>
      </c>
      <c r="G279" s="273"/>
      <c r="H279" s="276" t="s">
        <v>282</v>
      </c>
      <c r="I279" s="273"/>
      <c r="J279" s="273" t="s">
        <v>288</v>
      </c>
    </row>
    <row r="280" spans="1:10" ht="15" customHeight="1" x14ac:dyDescent="0.2">
      <c r="A280" s="273"/>
      <c r="B280" s="273"/>
      <c r="C280" s="273"/>
      <c r="D280" s="273"/>
      <c r="E280" s="273"/>
      <c r="F280" s="35" t="s">
        <v>289</v>
      </c>
      <c r="G280" s="35" t="s">
        <v>290</v>
      </c>
      <c r="H280" s="35" t="s">
        <v>289</v>
      </c>
      <c r="I280" s="35" t="s">
        <v>290</v>
      </c>
      <c r="J280" s="273"/>
    </row>
    <row r="281" spans="1:10" ht="24" customHeight="1" x14ac:dyDescent="0.2">
      <c r="A281" s="85" t="s">
        <v>219</v>
      </c>
      <c r="B281" s="86" t="s">
        <v>312</v>
      </c>
      <c r="C281" s="85" t="s">
        <v>59</v>
      </c>
      <c r="D281" s="85" t="s">
        <v>313</v>
      </c>
      <c r="E281" s="88">
        <v>1</v>
      </c>
      <c r="F281" s="89">
        <v>1</v>
      </c>
      <c r="G281" s="89">
        <v>0</v>
      </c>
      <c r="H281" s="92">
        <v>334.13</v>
      </c>
      <c r="I281" s="92">
        <v>82.51</v>
      </c>
      <c r="J281" s="92">
        <v>334.13</v>
      </c>
    </row>
    <row r="282" spans="1:10" ht="20.100000000000001" customHeight="1" x14ac:dyDescent="0.2">
      <c r="A282" s="257"/>
      <c r="B282" s="257"/>
      <c r="C282" s="257"/>
      <c r="D282" s="257"/>
      <c r="E282" s="257"/>
      <c r="F282" s="257" t="s">
        <v>293</v>
      </c>
      <c r="G282" s="257"/>
      <c r="H282" s="257"/>
      <c r="I282" s="257"/>
      <c r="J282" s="47">
        <v>334.13</v>
      </c>
    </row>
    <row r="283" spans="1:10" ht="20.100000000000001" customHeight="1" x14ac:dyDescent="0.2">
      <c r="A283" s="257"/>
      <c r="B283" s="257"/>
      <c r="C283" s="257"/>
      <c r="D283" s="257"/>
      <c r="E283" s="257"/>
      <c r="F283" s="257" t="s">
        <v>274</v>
      </c>
      <c r="G283" s="257"/>
      <c r="H283" s="257"/>
      <c r="I283" s="257"/>
      <c r="J283" s="47">
        <v>334.13</v>
      </c>
    </row>
    <row r="284" spans="1:10" ht="20.100000000000001" customHeight="1" x14ac:dyDescent="0.2">
      <c r="A284" s="257"/>
      <c r="B284" s="257"/>
      <c r="C284" s="257"/>
      <c r="D284" s="257"/>
      <c r="E284" s="257"/>
      <c r="F284" s="257" t="s">
        <v>275</v>
      </c>
      <c r="G284" s="257"/>
      <c r="H284" s="257"/>
      <c r="I284" s="257"/>
      <c r="J284" s="47">
        <v>375</v>
      </c>
    </row>
    <row r="285" spans="1:10" ht="20.100000000000001" customHeight="1" x14ac:dyDescent="0.2">
      <c r="A285" s="257"/>
      <c r="B285" s="257"/>
      <c r="C285" s="257"/>
      <c r="D285" s="257"/>
      <c r="E285" s="257"/>
      <c r="F285" s="257" t="s">
        <v>276</v>
      </c>
      <c r="G285" s="257"/>
      <c r="H285" s="257"/>
      <c r="I285" s="257"/>
      <c r="J285" s="47">
        <v>0.89</v>
      </c>
    </row>
    <row r="286" spans="1:10" x14ac:dyDescent="0.2">
      <c r="A286" s="81"/>
      <c r="B286" s="81"/>
      <c r="C286" s="81"/>
      <c r="D286" s="81"/>
      <c r="E286" s="81" t="s">
        <v>269</v>
      </c>
      <c r="F286" s="90">
        <v>0</v>
      </c>
      <c r="G286" s="81" t="s">
        <v>270</v>
      </c>
      <c r="H286" s="90">
        <v>0</v>
      </c>
      <c r="I286" s="81" t="s">
        <v>271</v>
      </c>
      <c r="J286" s="90">
        <v>0</v>
      </c>
    </row>
    <row r="287" spans="1:10" ht="15" thickBot="1" x14ac:dyDescent="0.25">
      <c r="A287" s="81"/>
      <c r="B287" s="81"/>
      <c r="C287" s="81"/>
      <c r="D287" s="81"/>
      <c r="E287" s="81" t="s">
        <v>272</v>
      </c>
      <c r="F287" s="90">
        <v>0.18</v>
      </c>
      <c r="G287" s="81"/>
      <c r="H287" s="261" t="s">
        <v>273</v>
      </c>
      <c r="I287" s="261"/>
      <c r="J287" s="90">
        <v>1.07</v>
      </c>
    </row>
    <row r="288" spans="1:10" ht="0.95" customHeight="1" thickTop="1" x14ac:dyDescent="0.2">
      <c r="A288" s="91"/>
      <c r="B288" s="91"/>
      <c r="C288" s="91"/>
      <c r="D288" s="91"/>
      <c r="E288" s="91"/>
      <c r="F288" s="91"/>
      <c r="G288" s="91"/>
      <c r="H288" s="91"/>
      <c r="I288" s="91"/>
      <c r="J288" s="91"/>
    </row>
    <row r="289" spans="1:10" ht="18" customHeight="1" x14ac:dyDescent="0.2">
      <c r="A289" s="34" t="s">
        <v>115</v>
      </c>
      <c r="B289" s="35" t="s">
        <v>39</v>
      </c>
      <c r="C289" s="34" t="s">
        <v>40</v>
      </c>
      <c r="D289" s="34" t="s">
        <v>41</v>
      </c>
      <c r="E289" s="277" t="s">
        <v>217</v>
      </c>
      <c r="F289" s="277"/>
      <c r="G289" s="36" t="s">
        <v>42</v>
      </c>
      <c r="H289" s="35" t="s">
        <v>43</v>
      </c>
      <c r="I289" s="35" t="s">
        <v>44</v>
      </c>
      <c r="J289" s="35" t="s">
        <v>46</v>
      </c>
    </row>
    <row r="290" spans="1:10" ht="24" customHeight="1" x14ac:dyDescent="0.2">
      <c r="A290" s="42" t="s">
        <v>218</v>
      </c>
      <c r="B290" s="44" t="s">
        <v>116</v>
      </c>
      <c r="C290" s="42" t="s">
        <v>59</v>
      </c>
      <c r="D290" s="42" t="s">
        <v>117</v>
      </c>
      <c r="E290" s="278">
        <v>4051</v>
      </c>
      <c r="F290" s="278"/>
      <c r="G290" s="43" t="s">
        <v>101</v>
      </c>
      <c r="H290" s="84">
        <v>1</v>
      </c>
      <c r="I290" s="45">
        <v>3025</v>
      </c>
      <c r="J290" s="45">
        <v>3025</v>
      </c>
    </row>
    <row r="291" spans="1:10" ht="20.100000000000001" customHeight="1" x14ac:dyDescent="0.2">
      <c r="A291" s="257"/>
      <c r="B291" s="257"/>
      <c r="C291" s="257"/>
      <c r="D291" s="257"/>
      <c r="E291" s="257"/>
      <c r="F291" s="257" t="s">
        <v>274</v>
      </c>
      <c r="G291" s="257"/>
      <c r="H291" s="257"/>
      <c r="I291" s="257"/>
      <c r="J291" s="47">
        <v>0</v>
      </c>
    </row>
    <row r="292" spans="1:10" ht="20.100000000000001" customHeight="1" x14ac:dyDescent="0.2">
      <c r="A292" s="257"/>
      <c r="B292" s="257"/>
      <c r="C292" s="257"/>
      <c r="D292" s="257"/>
      <c r="E292" s="257"/>
      <c r="F292" s="257" t="s">
        <v>275</v>
      </c>
      <c r="G292" s="257"/>
      <c r="H292" s="257"/>
      <c r="I292" s="257"/>
      <c r="J292" s="47">
        <v>1</v>
      </c>
    </row>
    <row r="293" spans="1:10" ht="20.100000000000001" customHeight="1" x14ac:dyDescent="0.2">
      <c r="A293" s="257"/>
      <c r="B293" s="257"/>
      <c r="C293" s="257"/>
      <c r="D293" s="257"/>
      <c r="E293" s="257"/>
      <c r="F293" s="257" t="s">
        <v>276</v>
      </c>
      <c r="G293" s="257"/>
      <c r="H293" s="257"/>
      <c r="I293" s="257"/>
      <c r="J293" s="47">
        <v>0</v>
      </c>
    </row>
    <row r="294" spans="1:10" ht="20.100000000000001" customHeight="1" x14ac:dyDescent="0.2">
      <c r="A294" s="34" t="s">
        <v>277</v>
      </c>
      <c r="B294" s="35" t="s">
        <v>39</v>
      </c>
      <c r="C294" s="34" t="s">
        <v>40</v>
      </c>
      <c r="D294" s="34" t="s">
        <v>278</v>
      </c>
      <c r="E294" s="35" t="s">
        <v>279</v>
      </c>
      <c r="F294" s="35" t="s">
        <v>280</v>
      </c>
      <c r="G294" s="273" t="s">
        <v>281</v>
      </c>
      <c r="H294" s="273"/>
      <c r="I294" s="273"/>
      <c r="J294" s="35" t="s">
        <v>282</v>
      </c>
    </row>
    <row r="295" spans="1:10" ht="24" customHeight="1" x14ac:dyDescent="0.2">
      <c r="A295" s="85" t="s">
        <v>219</v>
      </c>
      <c r="B295" s="86" t="s">
        <v>352</v>
      </c>
      <c r="C295" s="85" t="s">
        <v>59</v>
      </c>
      <c r="D295" s="85" t="s">
        <v>353</v>
      </c>
      <c r="E295" s="88">
        <v>1</v>
      </c>
      <c r="F295" s="87" t="s">
        <v>121</v>
      </c>
      <c r="G295" s="274" t="s">
        <v>354</v>
      </c>
      <c r="H295" s="274"/>
      <c r="I295" s="275"/>
      <c r="J295" s="92" t="s">
        <v>354</v>
      </c>
    </row>
    <row r="296" spans="1:10" ht="20.100000000000001" customHeight="1" x14ac:dyDescent="0.2">
      <c r="A296" s="257"/>
      <c r="B296" s="257"/>
      <c r="C296" s="257"/>
      <c r="D296" s="257"/>
      <c r="E296" s="257"/>
      <c r="F296" s="257" t="s">
        <v>285</v>
      </c>
      <c r="G296" s="257"/>
      <c r="H296" s="257"/>
      <c r="I296" s="257"/>
      <c r="J296" s="47">
        <v>3025</v>
      </c>
    </row>
    <row r="297" spans="1:10" x14ac:dyDescent="0.2">
      <c r="A297" s="81"/>
      <c r="B297" s="81"/>
      <c r="C297" s="81"/>
      <c r="D297" s="81"/>
      <c r="E297" s="81" t="s">
        <v>269</v>
      </c>
      <c r="F297" s="90">
        <v>0</v>
      </c>
      <c r="G297" s="81" t="s">
        <v>270</v>
      </c>
      <c r="H297" s="90">
        <v>0</v>
      </c>
      <c r="I297" s="81" t="s">
        <v>271</v>
      </c>
      <c r="J297" s="90">
        <v>0</v>
      </c>
    </row>
    <row r="298" spans="1:10" ht="15" thickBot="1" x14ac:dyDescent="0.25">
      <c r="A298" s="81"/>
      <c r="B298" s="81"/>
      <c r="C298" s="81"/>
      <c r="D298" s="81"/>
      <c r="E298" s="81" t="s">
        <v>272</v>
      </c>
      <c r="F298" s="90">
        <v>632.52</v>
      </c>
      <c r="G298" s="81"/>
      <c r="H298" s="261" t="s">
        <v>273</v>
      </c>
      <c r="I298" s="261"/>
      <c r="J298" s="90">
        <v>3657.52</v>
      </c>
    </row>
    <row r="299" spans="1:10" ht="0.95" customHeight="1" thickTop="1" x14ac:dyDescent="0.2">
      <c r="A299" s="91"/>
      <c r="B299" s="91"/>
      <c r="C299" s="91"/>
      <c r="D299" s="91"/>
      <c r="E299" s="91"/>
      <c r="F299" s="91"/>
      <c r="G299" s="91"/>
      <c r="H299" s="91"/>
      <c r="I299" s="91"/>
      <c r="J299" s="91"/>
    </row>
    <row r="300" spans="1:10" ht="18" customHeight="1" x14ac:dyDescent="0.2">
      <c r="A300" s="34" t="s">
        <v>118</v>
      </c>
      <c r="B300" s="35" t="s">
        <v>39</v>
      </c>
      <c r="C300" s="34" t="s">
        <v>40</v>
      </c>
      <c r="D300" s="34" t="s">
        <v>41</v>
      </c>
      <c r="E300" s="277" t="s">
        <v>217</v>
      </c>
      <c r="F300" s="277"/>
      <c r="G300" s="36" t="s">
        <v>42</v>
      </c>
      <c r="H300" s="35" t="s">
        <v>43</v>
      </c>
      <c r="I300" s="35" t="s">
        <v>44</v>
      </c>
      <c r="J300" s="35" t="s">
        <v>46</v>
      </c>
    </row>
    <row r="301" spans="1:10" ht="26.1" customHeight="1" x14ac:dyDescent="0.2">
      <c r="A301" s="42" t="s">
        <v>218</v>
      </c>
      <c r="B301" s="44" t="s">
        <v>119</v>
      </c>
      <c r="C301" s="42" t="s">
        <v>59</v>
      </c>
      <c r="D301" s="42" t="s">
        <v>120</v>
      </c>
      <c r="E301" s="278">
        <v>4048</v>
      </c>
      <c r="F301" s="278"/>
      <c r="G301" s="43" t="s">
        <v>121</v>
      </c>
      <c r="H301" s="84">
        <v>1</v>
      </c>
      <c r="I301" s="45">
        <v>2650</v>
      </c>
      <c r="J301" s="45">
        <v>2650</v>
      </c>
    </row>
    <row r="302" spans="1:10" ht="20.100000000000001" customHeight="1" x14ac:dyDescent="0.2">
      <c r="A302" s="257"/>
      <c r="B302" s="257"/>
      <c r="C302" s="257"/>
      <c r="D302" s="257"/>
      <c r="E302" s="257"/>
      <c r="F302" s="257" t="s">
        <v>274</v>
      </c>
      <c r="G302" s="257"/>
      <c r="H302" s="257"/>
      <c r="I302" s="257"/>
      <c r="J302" s="47">
        <v>0</v>
      </c>
    </row>
    <row r="303" spans="1:10" ht="20.100000000000001" customHeight="1" x14ac:dyDescent="0.2">
      <c r="A303" s="257"/>
      <c r="B303" s="257"/>
      <c r="C303" s="257"/>
      <c r="D303" s="257"/>
      <c r="E303" s="257"/>
      <c r="F303" s="257" t="s">
        <v>275</v>
      </c>
      <c r="G303" s="257"/>
      <c r="H303" s="257"/>
      <c r="I303" s="257"/>
      <c r="J303" s="47">
        <v>1</v>
      </c>
    </row>
    <row r="304" spans="1:10" ht="20.100000000000001" customHeight="1" x14ac:dyDescent="0.2">
      <c r="A304" s="257"/>
      <c r="B304" s="257"/>
      <c r="C304" s="257"/>
      <c r="D304" s="257"/>
      <c r="E304" s="257"/>
      <c r="F304" s="257" t="s">
        <v>276</v>
      </c>
      <c r="G304" s="257"/>
      <c r="H304" s="257"/>
      <c r="I304" s="257"/>
      <c r="J304" s="47">
        <v>0</v>
      </c>
    </row>
    <row r="305" spans="1:10" ht="20.100000000000001" customHeight="1" x14ac:dyDescent="0.2">
      <c r="A305" s="34" t="s">
        <v>277</v>
      </c>
      <c r="B305" s="35" t="s">
        <v>39</v>
      </c>
      <c r="C305" s="34" t="s">
        <v>40</v>
      </c>
      <c r="D305" s="34" t="s">
        <v>278</v>
      </c>
      <c r="E305" s="35" t="s">
        <v>279</v>
      </c>
      <c r="F305" s="35" t="s">
        <v>280</v>
      </c>
      <c r="G305" s="273" t="s">
        <v>281</v>
      </c>
      <c r="H305" s="273"/>
      <c r="I305" s="273"/>
      <c r="J305" s="35" t="s">
        <v>282</v>
      </c>
    </row>
    <row r="306" spans="1:10" ht="24" customHeight="1" x14ac:dyDescent="0.2">
      <c r="A306" s="85" t="s">
        <v>219</v>
      </c>
      <c r="B306" s="86" t="s">
        <v>355</v>
      </c>
      <c r="C306" s="85" t="s">
        <v>54</v>
      </c>
      <c r="D306" s="85" t="s">
        <v>356</v>
      </c>
      <c r="E306" s="88">
        <v>1</v>
      </c>
      <c r="F306" s="87" t="s">
        <v>121</v>
      </c>
      <c r="G306" s="274" t="s">
        <v>357</v>
      </c>
      <c r="H306" s="274"/>
      <c r="I306" s="275"/>
      <c r="J306" s="92" t="s">
        <v>357</v>
      </c>
    </row>
    <row r="307" spans="1:10" ht="20.100000000000001" customHeight="1" x14ac:dyDescent="0.2">
      <c r="A307" s="257"/>
      <c r="B307" s="257"/>
      <c r="C307" s="257"/>
      <c r="D307" s="257"/>
      <c r="E307" s="257"/>
      <c r="F307" s="257" t="s">
        <v>285</v>
      </c>
      <c r="G307" s="257"/>
      <c r="H307" s="257"/>
      <c r="I307" s="257"/>
      <c r="J307" s="47">
        <v>2650</v>
      </c>
    </row>
    <row r="308" spans="1:10" x14ac:dyDescent="0.2">
      <c r="A308" s="81"/>
      <c r="B308" s="81"/>
      <c r="C308" s="81"/>
      <c r="D308" s="81"/>
      <c r="E308" s="81" t="s">
        <v>269</v>
      </c>
      <c r="F308" s="90">
        <v>0</v>
      </c>
      <c r="G308" s="81" t="s">
        <v>270</v>
      </c>
      <c r="H308" s="90">
        <v>0</v>
      </c>
      <c r="I308" s="81" t="s">
        <v>271</v>
      </c>
      <c r="J308" s="90">
        <v>0</v>
      </c>
    </row>
    <row r="309" spans="1:10" ht="15" thickBot="1" x14ac:dyDescent="0.25">
      <c r="A309" s="81"/>
      <c r="B309" s="81"/>
      <c r="C309" s="81"/>
      <c r="D309" s="81"/>
      <c r="E309" s="81" t="s">
        <v>272</v>
      </c>
      <c r="F309" s="90">
        <v>554.11</v>
      </c>
      <c r="G309" s="81"/>
      <c r="H309" s="261" t="s">
        <v>273</v>
      </c>
      <c r="I309" s="261"/>
      <c r="J309" s="90">
        <v>3204.11</v>
      </c>
    </row>
    <row r="310" spans="1:10" ht="0.95" customHeight="1" thickTop="1" x14ac:dyDescent="0.2">
      <c r="A310" s="91"/>
      <c r="B310" s="91"/>
      <c r="C310" s="91"/>
      <c r="D310" s="91"/>
      <c r="E310" s="91"/>
      <c r="F310" s="91"/>
      <c r="G310" s="91"/>
      <c r="H310" s="91"/>
      <c r="I310" s="91"/>
      <c r="J310" s="91"/>
    </row>
    <row r="311" spans="1:10" ht="18" customHeight="1" x14ac:dyDescent="0.2">
      <c r="A311" s="34" t="s">
        <v>122</v>
      </c>
      <c r="B311" s="35" t="s">
        <v>39</v>
      </c>
      <c r="C311" s="34" t="s">
        <v>40</v>
      </c>
      <c r="D311" s="34" t="s">
        <v>41</v>
      </c>
      <c r="E311" s="277" t="s">
        <v>217</v>
      </c>
      <c r="F311" s="277"/>
      <c r="G311" s="36" t="s">
        <v>42</v>
      </c>
      <c r="H311" s="35" t="s">
        <v>43</v>
      </c>
      <c r="I311" s="35" t="s">
        <v>44</v>
      </c>
      <c r="J311" s="35" t="s">
        <v>46</v>
      </c>
    </row>
    <row r="312" spans="1:10" ht="24" customHeight="1" x14ac:dyDescent="0.2">
      <c r="A312" s="42" t="s">
        <v>218</v>
      </c>
      <c r="B312" s="44" t="s">
        <v>123</v>
      </c>
      <c r="C312" s="42" t="s">
        <v>59</v>
      </c>
      <c r="D312" s="42" t="s">
        <v>124</v>
      </c>
      <c r="E312" s="278">
        <v>4053</v>
      </c>
      <c r="F312" s="278"/>
      <c r="G312" s="43" t="s">
        <v>108</v>
      </c>
      <c r="H312" s="84">
        <v>1</v>
      </c>
      <c r="I312" s="45">
        <v>2.13</v>
      </c>
      <c r="J312" s="45">
        <v>2.13</v>
      </c>
    </row>
    <row r="313" spans="1:10" ht="15" customHeight="1" x14ac:dyDescent="0.2">
      <c r="A313" s="277" t="s">
        <v>21</v>
      </c>
      <c r="B313" s="273" t="s">
        <v>39</v>
      </c>
      <c r="C313" s="277" t="s">
        <v>40</v>
      </c>
      <c r="D313" s="277" t="s">
        <v>286</v>
      </c>
      <c r="E313" s="273" t="s">
        <v>279</v>
      </c>
      <c r="F313" s="276" t="s">
        <v>287</v>
      </c>
      <c r="G313" s="273"/>
      <c r="H313" s="276" t="s">
        <v>282</v>
      </c>
      <c r="I313" s="273"/>
      <c r="J313" s="273" t="s">
        <v>288</v>
      </c>
    </row>
    <row r="314" spans="1:10" ht="15" customHeight="1" x14ac:dyDescent="0.2">
      <c r="A314" s="273"/>
      <c r="B314" s="273"/>
      <c r="C314" s="273"/>
      <c r="D314" s="273"/>
      <c r="E314" s="273"/>
      <c r="F314" s="35" t="s">
        <v>289</v>
      </c>
      <c r="G314" s="35" t="s">
        <v>290</v>
      </c>
      <c r="H314" s="35" t="s">
        <v>289</v>
      </c>
      <c r="I314" s="35" t="s">
        <v>290</v>
      </c>
      <c r="J314" s="273"/>
    </row>
    <row r="315" spans="1:10" ht="24" customHeight="1" x14ac:dyDescent="0.2">
      <c r="A315" s="85" t="s">
        <v>219</v>
      </c>
      <c r="B315" s="86" t="s">
        <v>341</v>
      </c>
      <c r="C315" s="85" t="s">
        <v>59</v>
      </c>
      <c r="D315" s="85" t="s">
        <v>342</v>
      </c>
      <c r="E315" s="88">
        <v>1</v>
      </c>
      <c r="F315" s="89">
        <v>1</v>
      </c>
      <c r="G315" s="89">
        <v>0</v>
      </c>
      <c r="H315" s="92">
        <v>318.45</v>
      </c>
      <c r="I315" s="92">
        <v>82.37</v>
      </c>
      <c r="J315" s="92">
        <v>318.45</v>
      </c>
    </row>
    <row r="316" spans="1:10" ht="20.100000000000001" customHeight="1" x14ac:dyDescent="0.2">
      <c r="A316" s="257"/>
      <c r="B316" s="257"/>
      <c r="C316" s="257"/>
      <c r="D316" s="257"/>
      <c r="E316" s="257"/>
      <c r="F316" s="257" t="s">
        <v>293</v>
      </c>
      <c r="G316" s="257"/>
      <c r="H316" s="257"/>
      <c r="I316" s="257"/>
      <c r="J316" s="47">
        <v>318.45</v>
      </c>
    </row>
    <row r="317" spans="1:10" ht="20.100000000000001" customHeight="1" x14ac:dyDescent="0.2">
      <c r="A317" s="257"/>
      <c r="B317" s="257"/>
      <c r="C317" s="257"/>
      <c r="D317" s="257"/>
      <c r="E317" s="257"/>
      <c r="F317" s="257" t="s">
        <v>274</v>
      </c>
      <c r="G317" s="257"/>
      <c r="H317" s="257"/>
      <c r="I317" s="257"/>
      <c r="J317" s="47">
        <v>318.45</v>
      </c>
    </row>
    <row r="318" spans="1:10" ht="20.100000000000001" customHeight="1" x14ac:dyDescent="0.2">
      <c r="A318" s="257"/>
      <c r="B318" s="257"/>
      <c r="C318" s="257"/>
      <c r="D318" s="257"/>
      <c r="E318" s="257"/>
      <c r="F318" s="257" t="s">
        <v>275</v>
      </c>
      <c r="G318" s="257"/>
      <c r="H318" s="257"/>
      <c r="I318" s="257"/>
      <c r="J318" s="47">
        <v>149.4</v>
      </c>
    </row>
    <row r="319" spans="1:10" ht="20.100000000000001" customHeight="1" x14ac:dyDescent="0.2">
      <c r="A319" s="257"/>
      <c r="B319" s="257"/>
      <c r="C319" s="257"/>
      <c r="D319" s="257"/>
      <c r="E319" s="257"/>
      <c r="F319" s="257" t="s">
        <v>276</v>
      </c>
      <c r="G319" s="257"/>
      <c r="H319" s="257"/>
      <c r="I319" s="257"/>
      <c r="J319" s="47">
        <v>2.13</v>
      </c>
    </row>
    <row r="320" spans="1:10" x14ac:dyDescent="0.2">
      <c r="A320" s="81"/>
      <c r="B320" s="81"/>
      <c r="C320" s="81"/>
      <c r="D320" s="81"/>
      <c r="E320" s="81" t="s">
        <v>269</v>
      </c>
      <c r="F320" s="90">
        <v>0</v>
      </c>
      <c r="G320" s="81" t="s">
        <v>270</v>
      </c>
      <c r="H320" s="90">
        <v>0</v>
      </c>
      <c r="I320" s="81" t="s">
        <v>271</v>
      </c>
      <c r="J320" s="90">
        <v>0</v>
      </c>
    </row>
    <row r="321" spans="1:10" ht="15" thickBot="1" x14ac:dyDescent="0.25">
      <c r="A321" s="81"/>
      <c r="B321" s="81"/>
      <c r="C321" s="81"/>
      <c r="D321" s="81"/>
      <c r="E321" s="81" t="s">
        <v>272</v>
      </c>
      <c r="F321" s="90">
        <v>0.44</v>
      </c>
      <c r="G321" s="81"/>
      <c r="H321" s="261" t="s">
        <v>273</v>
      </c>
      <c r="I321" s="261"/>
      <c r="J321" s="90">
        <v>2.57</v>
      </c>
    </row>
    <row r="322" spans="1:10" ht="0.95" customHeight="1" thickTop="1" x14ac:dyDescent="0.2">
      <c r="A322" s="91"/>
      <c r="B322" s="91"/>
      <c r="C322" s="91"/>
      <c r="D322" s="91"/>
      <c r="E322" s="91"/>
      <c r="F322" s="91"/>
      <c r="G322" s="91"/>
      <c r="H322" s="91"/>
      <c r="I322" s="91"/>
      <c r="J322" s="91"/>
    </row>
    <row r="323" spans="1:10" ht="18" customHeight="1" x14ac:dyDescent="0.2">
      <c r="A323" s="34" t="s">
        <v>127</v>
      </c>
      <c r="B323" s="35" t="s">
        <v>39</v>
      </c>
      <c r="C323" s="34" t="s">
        <v>40</v>
      </c>
      <c r="D323" s="34" t="s">
        <v>41</v>
      </c>
      <c r="E323" s="277" t="s">
        <v>217</v>
      </c>
      <c r="F323" s="277"/>
      <c r="G323" s="36" t="s">
        <v>42</v>
      </c>
      <c r="H323" s="35" t="s">
        <v>43</v>
      </c>
      <c r="I323" s="35" t="s">
        <v>44</v>
      </c>
      <c r="J323" s="35" t="s">
        <v>46</v>
      </c>
    </row>
    <row r="324" spans="1:10" ht="24" customHeight="1" x14ac:dyDescent="0.2">
      <c r="A324" s="42" t="s">
        <v>218</v>
      </c>
      <c r="B324" s="44" t="s">
        <v>128</v>
      </c>
      <c r="C324" s="42" t="s">
        <v>59</v>
      </c>
      <c r="D324" s="42" t="s">
        <v>129</v>
      </c>
      <c r="E324" s="278">
        <v>4083</v>
      </c>
      <c r="F324" s="278"/>
      <c r="G324" s="43" t="s">
        <v>130</v>
      </c>
      <c r="H324" s="84">
        <v>1</v>
      </c>
      <c r="I324" s="45">
        <v>37.380000000000003</v>
      </c>
      <c r="J324" s="45">
        <v>37.380000000000003</v>
      </c>
    </row>
    <row r="325" spans="1:10" ht="15" customHeight="1" x14ac:dyDescent="0.2">
      <c r="A325" s="277" t="s">
        <v>21</v>
      </c>
      <c r="B325" s="273" t="s">
        <v>39</v>
      </c>
      <c r="C325" s="277" t="s">
        <v>40</v>
      </c>
      <c r="D325" s="277" t="s">
        <v>286</v>
      </c>
      <c r="E325" s="273" t="s">
        <v>279</v>
      </c>
      <c r="F325" s="276" t="s">
        <v>287</v>
      </c>
      <c r="G325" s="273"/>
      <c r="H325" s="276" t="s">
        <v>282</v>
      </c>
      <c r="I325" s="273"/>
      <c r="J325" s="273" t="s">
        <v>288</v>
      </c>
    </row>
    <row r="326" spans="1:10" ht="15" customHeight="1" x14ac:dyDescent="0.2">
      <c r="A326" s="273"/>
      <c r="B326" s="273"/>
      <c r="C326" s="273"/>
      <c r="D326" s="273"/>
      <c r="E326" s="273"/>
      <c r="F326" s="35" t="s">
        <v>289</v>
      </c>
      <c r="G326" s="35" t="s">
        <v>290</v>
      </c>
      <c r="H326" s="35" t="s">
        <v>289</v>
      </c>
      <c r="I326" s="35" t="s">
        <v>290</v>
      </c>
      <c r="J326" s="273"/>
    </row>
    <row r="327" spans="1:10" ht="24" customHeight="1" x14ac:dyDescent="0.2">
      <c r="A327" s="85" t="s">
        <v>219</v>
      </c>
      <c r="B327" s="86" t="s">
        <v>326</v>
      </c>
      <c r="C327" s="85" t="s">
        <v>59</v>
      </c>
      <c r="D327" s="85" t="s">
        <v>327</v>
      </c>
      <c r="E327" s="88">
        <v>1</v>
      </c>
      <c r="F327" s="89">
        <v>1</v>
      </c>
      <c r="G327" s="89">
        <v>0</v>
      </c>
      <c r="H327" s="92">
        <v>303.73</v>
      </c>
      <c r="I327" s="92">
        <v>77.849999999999994</v>
      </c>
      <c r="J327" s="92">
        <v>303.73</v>
      </c>
    </row>
    <row r="328" spans="1:10" ht="24" customHeight="1" x14ac:dyDescent="0.2">
      <c r="A328" s="85" t="s">
        <v>219</v>
      </c>
      <c r="B328" s="86" t="s">
        <v>358</v>
      </c>
      <c r="C328" s="85" t="s">
        <v>59</v>
      </c>
      <c r="D328" s="85" t="s">
        <v>359</v>
      </c>
      <c r="E328" s="88">
        <v>1</v>
      </c>
      <c r="F328" s="89">
        <v>1</v>
      </c>
      <c r="G328" s="89">
        <v>0</v>
      </c>
      <c r="H328" s="92">
        <v>4.99</v>
      </c>
      <c r="I328" s="92">
        <v>0.22</v>
      </c>
      <c r="J328" s="92">
        <v>4.99</v>
      </c>
    </row>
    <row r="329" spans="1:10" ht="24" customHeight="1" x14ac:dyDescent="0.2">
      <c r="A329" s="85" t="s">
        <v>219</v>
      </c>
      <c r="B329" s="86" t="s">
        <v>360</v>
      </c>
      <c r="C329" s="85" t="s">
        <v>59</v>
      </c>
      <c r="D329" s="85" t="s">
        <v>361</v>
      </c>
      <c r="E329" s="88">
        <v>2</v>
      </c>
      <c r="F329" s="89">
        <v>1</v>
      </c>
      <c r="G329" s="89">
        <v>0</v>
      </c>
      <c r="H329" s="92">
        <v>1.38</v>
      </c>
      <c r="I329" s="92">
        <v>0.76</v>
      </c>
      <c r="J329" s="92">
        <v>2.76</v>
      </c>
    </row>
    <row r="330" spans="1:10" ht="20.100000000000001" customHeight="1" x14ac:dyDescent="0.2">
      <c r="A330" s="257"/>
      <c r="B330" s="257"/>
      <c r="C330" s="257"/>
      <c r="D330" s="257"/>
      <c r="E330" s="257"/>
      <c r="F330" s="257" t="s">
        <v>293</v>
      </c>
      <c r="G330" s="257"/>
      <c r="H330" s="257"/>
      <c r="I330" s="257"/>
      <c r="J330" s="47">
        <v>311.48</v>
      </c>
    </row>
    <row r="331" spans="1:10" ht="20.100000000000001" customHeight="1" x14ac:dyDescent="0.2">
      <c r="A331" s="34" t="s">
        <v>294</v>
      </c>
      <c r="B331" s="35" t="s">
        <v>39</v>
      </c>
      <c r="C331" s="34" t="s">
        <v>40</v>
      </c>
      <c r="D331" s="34" t="s">
        <v>295</v>
      </c>
      <c r="E331" s="35" t="s">
        <v>279</v>
      </c>
      <c r="F331" s="273" t="s">
        <v>282</v>
      </c>
      <c r="G331" s="273"/>
      <c r="H331" s="273"/>
      <c r="I331" s="273"/>
      <c r="J331" s="35" t="s">
        <v>288</v>
      </c>
    </row>
    <row r="332" spans="1:10" ht="24" customHeight="1" x14ac:dyDescent="0.2">
      <c r="A332" s="85" t="s">
        <v>219</v>
      </c>
      <c r="B332" s="86" t="s">
        <v>343</v>
      </c>
      <c r="C332" s="85" t="s">
        <v>59</v>
      </c>
      <c r="D332" s="85" t="s">
        <v>344</v>
      </c>
      <c r="E332" s="88">
        <v>4</v>
      </c>
      <c r="F332" s="85"/>
      <c r="G332" s="85"/>
      <c r="H332" s="85"/>
      <c r="I332" s="92" t="s">
        <v>345</v>
      </c>
      <c r="J332" s="92" t="s">
        <v>362</v>
      </c>
    </row>
    <row r="333" spans="1:10" ht="24" customHeight="1" x14ac:dyDescent="0.2">
      <c r="A333" s="85" t="s">
        <v>219</v>
      </c>
      <c r="B333" s="86" t="s">
        <v>363</v>
      </c>
      <c r="C333" s="85" t="s">
        <v>59</v>
      </c>
      <c r="D333" s="85" t="s">
        <v>364</v>
      </c>
      <c r="E333" s="88">
        <v>2</v>
      </c>
      <c r="F333" s="85"/>
      <c r="G333" s="85"/>
      <c r="H333" s="85"/>
      <c r="I333" s="92" t="s">
        <v>365</v>
      </c>
      <c r="J333" s="92" t="s">
        <v>366</v>
      </c>
    </row>
    <row r="334" spans="1:10" ht="24" customHeight="1" x14ac:dyDescent="0.2">
      <c r="A334" s="85" t="s">
        <v>219</v>
      </c>
      <c r="B334" s="86" t="s">
        <v>296</v>
      </c>
      <c r="C334" s="85" t="s">
        <v>59</v>
      </c>
      <c r="D334" s="85" t="s">
        <v>297</v>
      </c>
      <c r="E334" s="88">
        <v>1</v>
      </c>
      <c r="F334" s="85"/>
      <c r="G334" s="85"/>
      <c r="H334" s="85"/>
      <c r="I334" s="92" t="s">
        <v>298</v>
      </c>
      <c r="J334" s="92" t="s">
        <v>298</v>
      </c>
    </row>
    <row r="335" spans="1:10" ht="20.100000000000001" customHeight="1" x14ac:dyDescent="0.2">
      <c r="A335" s="257"/>
      <c r="B335" s="257"/>
      <c r="C335" s="257"/>
      <c r="D335" s="257"/>
      <c r="E335" s="257"/>
      <c r="F335" s="257" t="s">
        <v>304</v>
      </c>
      <c r="G335" s="257"/>
      <c r="H335" s="257"/>
      <c r="I335" s="257"/>
      <c r="J335" s="93">
        <v>0</v>
      </c>
    </row>
    <row r="336" spans="1:10" ht="20.100000000000001" customHeight="1" x14ac:dyDescent="0.2">
      <c r="A336" s="257"/>
      <c r="B336" s="257"/>
      <c r="C336" s="257"/>
      <c r="D336" s="257"/>
      <c r="E336" s="257"/>
      <c r="F336" s="257" t="s">
        <v>305</v>
      </c>
      <c r="G336" s="257"/>
      <c r="H336" s="257"/>
      <c r="I336" s="257"/>
      <c r="J336" s="47">
        <v>187.98</v>
      </c>
    </row>
    <row r="337" spans="1:10" ht="20.100000000000001" customHeight="1" x14ac:dyDescent="0.2">
      <c r="A337" s="257"/>
      <c r="B337" s="257"/>
      <c r="C337" s="257"/>
      <c r="D337" s="257"/>
      <c r="E337" s="257"/>
      <c r="F337" s="257" t="s">
        <v>274</v>
      </c>
      <c r="G337" s="257"/>
      <c r="H337" s="257"/>
      <c r="I337" s="257"/>
      <c r="J337" s="47">
        <v>499.46</v>
      </c>
    </row>
    <row r="338" spans="1:10" ht="20.100000000000001" customHeight="1" x14ac:dyDescent="0.2">
      <c r="A338" s="257"/>
      <c r="B338" s="257"/>
      <c r="C338" s="257"/>
      <c r="D338" s="257"/>
      <c r="E338" s="257"/>
      <c r="F338" s="257" t="s">
        <v>275</v>
      </c>
      <c r="G338" s="257"/>
      <c r="H338" s="257"/>
      <c r="I338" s="257"/>
      <c r="J338" s="47">
        <v>80</v>
      </c>
    </row>
    <row r="339" spans="1:10" ht="20.100000000000001" customHeight="1" x14ac:dyDescent="0.2">
      <c r="A339" s="257"/>
      <c r="B339" s="257"/>
      <c r="C339" s="257"/>
      <c r="D339" s="257"/>
      <c r="E339" s="257"/>
      <c r="F339" s="257" t="s">
        <v>276</v>
      </c>
      <c r="G339" s="257"/>
      <c r="H339" s="257"/>
      <c r="I339" s="257"/>
      <c r="J339" s="47">
        <v>6.24</v>
      </c>
    </row>
    <row r="340" spans="1:10" ht="20.100000000000001" customHeight="1" x14ac:dyDescent="0.2">
      <c r="A340" s="34" t="s">
        <v>277</v>
      </c>
      <c r="B340" s="35" t="s">
        <v>39</v>
      </c>
      <c r="C340" s="34" t="s">
        <v>40</v>
      </c>
      <c r="D340" s="34" t="s">
        <v>278</v>
      </c>
      <c r="E340" s="35" t="s">
        <v>279</v>
      </c>
      <c r="F340" s="35" t="s">
        <v>280</v>
      </c>
      <c r="G340" s="273" t="s">
        <v>281</v>
      </c>
      <c r="H340" s="273"/>
      <c r="I340" s="273"/>
      <c r="J340" s="35" t="s">
        <v>282</v>
      </c>
    </row>
    <row r="341" spans="1:10" ht="24" customHeight="1" x14ac:dyDescent="0.2">
      <c r="A341" s="85" t="s">
        <v>219</v>
      </c>
      <c r="B341" s="86" t="s">
        <v>367</v>
      </c>
      <c r="C341" s="85" t="s">
        <v>59</v>
      </c>
      <c r="D341" s="85" t="s">
        <v>129</v>
      </c>
      <c r="E341" s="88">
        <v>1</v>
      </c>
      <c r="F341" s="87" t="s">
        <v>56</v>
      </c>
      <c r="G341" s="274" t="s">
        <v>368</v>
      </c>
      <c r="H341" s="274"/>
      <c r="I341" s="275"/>
      <c r="J341" s="92" t="s">
        <v>368</v>
      </c>
    </row>
    <row r="342" spans="1:10" ht="24" customHeight="1" x14ac:dyDescent="0.2">
      <c r="A342" s="85" t="s">
        <v>219</v>
      </c>
      <c r="B342" s="86" t="s">
        <v>369</v>
      </c>
      <c r="C342" s="85" t="s">
        <v>59</v>
      </c>
      <c r="D342" s="85" t="s">
        <v>370</v>
      </c>
      <c r="E342" s="88">
        <v>0.06</v>
      </c>
      <c r="F342" s="87" t="s">
        <v>334</v>
      </c>
      <c r="G342" s="274" t="s">
        <v>371</v>
      </c>
      <c r="H342" s="274"/>
      <c r="I342" s="275"/>
      <c r="J342" s="92" t="s">
        <v>372</v>
      </c>
    </row>
    <row r="343" spans="1:10" ht="20.100000000000001" customHeight="1" x14ac:dyDescent="0.2">
      <c r="A343" s="257"/>
      <c r="B343" s="257"/>
      <c r="C343" s="257"/>
      <c r="D343" s="257"/>
      <c r="E343" s="257"/>
      <c r="F343" s="257" t="s">
        <v>285</v>
      </c>
      <c r="G343" s="257"/>
      <c r="H343" s="257"/>
      <c r="I343" s="257"/>
      <c r="J343" s="47">
        <v>31.14</v>
      </c>
    </row>
    <row r="344" spans="1:10" x14ac:dyDescent="0.2">
      <c r="A344" s="81"/>
      <c r="B344" s="81"/>
      <c r="C344" s="81"/>
      <c r="D344" s="81"/>
      <c r="E344" s="81" t="s">
        <v>269</v>
      </c>
      <c r="F344" s="90">
        <v>2.34</v>
      </c>
      <c r="G344" s="81" t="s">
        <v>270</v>
      </c>
      <c r="H344" s="90">
        <v>0</v>
      </c>
      <c r="I344" s="81" t="s">
        <v>271</v>
      </c>
      <c r="J344" s="90">
        <v>2.34</v>
      </c>
    </row>
    <row r="345" spans="1:10" ht="15" thickBot="1" x14ac:dyDescent="0.25">
      <c r="A345" s="81"/>
      <c r="B345" s="81"/>
      <c r="C345" s="81"/>
      <c r="D345" s="81"/>
      <c r="E345" s="81" t="s">
        <v>272</v>
      </c>
      <c r="F345" s="90">
        <v>7.81</v>
      </c>
      <c r="G345" s="81"/>
      <c r="H345" s="261" t="s">
        <v>273</v>
      </c>
      <c r="I345" s="261"/>
      <c r="J345" s="90">
        <v>45.19</v>
      </c>
    </row>
    <row r="346" spans="1:10" ht="0.95" customHeight="1" thickTop="1" x14ac:dyDescent="0.2">
      <c r="A346" s="91"/>
      <c r="B346" s="91"/>
      <c r="C346" s="91"/>
      <c r="D346" s="91"/>
      <c r="E346" s="91"/>
      <c r="F346" s="91"/>
      <c r="G346" s="91"/>
      <c r="H346" s="91"/>
      <c r="I346" s="91"/>
      <c r="J346" s="91"/>
    </row>
    <row r="347" spans="1:10" ht="18" customHeight="1" x14ac:dyDescent="0.2">
      <c r="A347" s="34" t="s">
        <v>131</v>
      </c>
      <c r="B347" s="35" t="s">
        <v>39</v>
      </c>
      <c r="C347" s="34" t="s">
        <v>40</v>
      </c>
      <c r="D347" s="34" t="s">
        <v>41</v>
      </c>
      <c r="E347" s="277" t="s">
        <v>217</v>
      </c>
      <c r="F347" s="277"/>
      <c r="G347" s="36" t="s">
        <v>42</v>
      </c>
      <c r="H347" s="35" t="s">
        <v>43</v>
      </c>
      <c r="I347" s="35" t="s">
        <v>44</v>
      </c>
      <c r="J347" s="35" t="s">
        <v>46</v>
      </c>
    </row>
    <row r="348" spans="1:10" ht="26.1" customHeight="1" x14ac:dyDescent="0.2">
      <c r="A348" s="42" t="s">
        <v>218</v>
      </c>
      <c r="B348" s="44" t="s">
        <v>132</v>
      </c>
      <c r="C348" s="42" t="s">
        <v>59</v>
      </c>
      <c r="D348" s="42" t="s">
        <v>133</v>
      </c>
      <c r="E348" s="278">
        <v>4081</v>
      </c>
      <c r="F348" s="278"/>
      <c r="G348" s="43" t="s">
        <v>66</v>
      </c>
      <c r="H348" s="84">
        <v>1</v>
      </c>
      <c r="I348" s="45">
        <v>29.38</v>
      </c>
      <c r="J348" s="45">
        <v>29.38</v>
      </c>
    </row>
    <row r="349" spans="1:10" ht="15" customHeight="1" x14ac:dyDescent="0.2">
      <c r="A349" s="277" t="s">
        <v>21</v>
      </c>
      <c r="B349" s="273" t="s">
        <v>39</v>
      </c>
      <c r="C349" s="277" t="s">
        <v>40</v>
      </c>
      <c r="D349" s="277" t="s">
        <v>286</v>
      </c>
      <c r="E349" s="273" t="s">
        <v>279</v>
      </c>
      <c r="F349" s="276" t="s">
        <v>287</v>
      </c>
      <c r="G349" s="273"/>
      <c r="H349" s="276" t="s">
        <v>282</v>
      </c>
      <c r="I349" s="273"/>
      <c r="J349" s="273" t="s">
        <v>288</v>
      </c>
    </row>
    <row r="350" spans="1:10" ht="15" customHeight="1" x14ac:dyDescent="0.2">
      <c r="A350" s="273"/>
      <c r="B350" s="273"/>
      <c r="C350" s="273"/>
      <c r="D350" s="273"/>
      <c r="E350" s="273"/>
      <c r="F350" s="35" t="s">
        <v>289</v>
      </c>
      <c r="G350" s="35" t="s">
        <v>290</v>
      </c>
      <c r="H350" s="35" t="s">
        <v>289</v>
      </c>
      <c r="I350" s="35" t="s">
        <v>290</v>
      </c>
      <c r="J350" s="273"/>
    </row>
    <row r="351" spans="1:10" ht="26.1" customHeight="1" x14ac:dyDescent="0.2">
      <c r="A351" s="85" t="s">
        <v>219</v>
      </c>
      <c r="B351" s="86" t="s">
        <v>373</v>
      </c>
      <c r="C351" s="85" t="s">
        <v>59</v>
      </c>
      <c r="D351" s="85" t="s">
        <v>374</v>
      </c>
      <c r="E351" s="88">
        <v>1</v>
      </c>
      <c r="F351" s="89">
        <v>1</v>
      </c>
      <c r="G351" s="89">
        <v>0</v>
      </c>
      <c r="H351" s="92">
        <v>406.53</v>
      </c>
      <c r="I351" s="92">
        <v>144.16999999999999</v>
      </c>
      <c r="J351" s="92">
        <v>406.53</v>
      </c>
    </row>
    <row r="352" spans="1:10" ht="20.100000000000001" customHeight="1" x14ac:dyDescent="0.2">
      <c r="A352" s="257"/>
      <c r="B352" s="257"/>
      <c r="C352" s="257"/>
      <c r="D352" s="257"/>
      <c r="E352" s="257"/>
      <c r="F352" s="257" t="s">
        <v>293</v>
      </c>
      <c r="G352" s="257"/>
      <c r="H352" s="257"/>
      <c r="I352" s="257"/>
      <c r="J352" s="47">
        <v>406.53</v>
      </c>
    </row>
    <row r="353" spans="1:10" ht="20.100000000000001" customHeight="1" x14ac:dyDescent="0.2">
      <c r="A353" s="34" t="s">
        <v>294</v>
      </c>
      <c r="B353" s="35" t="s">
        <v>39</v>
      </c>
      <c r="C353" s="34" t="s">
        <v>40</v>
      </c>
      <c r="D353" s="34" t="s">
        <v>295</v>
      </c>
      <c r="E353" s="35" t="s">
        <v>279</v>
      </c>
      <c r="F353" s="273" t="s">
        <v>282</v>
      </c>
      <c r="G353" s="273"/>
      <c r="H353" s="273"/>
      <c r="I353" s="273"/>
      <c r="J353" s="35" t="s">
        <v>288</v>
      </c>
    </row>
    <row r="354" spans="1:10" ht="24" customHeight="1" x14ac:dyDescent="0.2">
      <c r="A354" s="85" t="s">
        <v>219</v>
      </c>
      <c r="B354" s="86" t="s">
        <v>343</v>
      </c>
      <c r="C354" s="85" t="s">
        <v>59</v>
      </c>
      <c r="D354" s="85" t="s">
        <v>344</v>
      </c>
      <c r="E354" s="88">
        <v>10</v>
      </c>
      <c r="F354" s="85"/>
      <c r="G354" s="85"/>
      <c r="H354" s="85"/>
      <c r="I354" s="92" t="s">
        <v>345</v>
      </c>
      <c r="J354" s="92" t="s">
        <v>375</v>
      </c>
    </row>
    <row r="355" spans="1:10" ht="24" customHeight="1" x14ac:dyDescent="0.2">
      <c r="A355" s="85" t="s">
        <v>219</v>
      </c>
      <c r="B355" s="86" t="s">
        <v>296</v>
      </c>
      <c r="C355" s="85" t="s">
        <v>59</v>
      </c>
      <c r="D355" s="85" t="s">
        <v>297</v>
      </c>
      <c r="E355" s="88">
        <v>1</v>
      </c>
      <c r="F355" s="85"/>
      <c r="G355" s="85"/>
      <c r="H355" s="85"/>
      <c r="I355" s="92" t="s">
        <v>298</v>
      </c>
      <c r="J355" s="92" t="s">
        <v>298</v>
      </c>
    </row>
    <row r="356" spans="1:10" ht="20.100000000000001" customHeight="1" x14ac:dyDescent="0.2">
      <c r="A356" s="257"/>
      <c r="B356" s="257"/>
      <c r="C356" s="257"/>
      <c r="D356" s="257"/>
      <c r="E356" s="257"/>
      <c r="F356" s="257" t="s">
        <v>304</v>
      </c>
      <c r="G356" s="257"/>
      <c r="H356" s="257"/>
      <c r="I356" s="257"/>
      <c r="J356" s="93">
        <v>0</v>
      </c>
    </row>
    <row r="357" spans="1:10" ht="20.100000000000001" customHeight="1" x14ac:dyDescent="0.2">
      <c r="A357" s="257"/>
      <c r="B357" s="257"/>
      <c r="C357" s="257"/>
      <c r="D357" s="257"/>
      <c r="E357" s="257"/>
      <c r="F357" s="257" t="s">
        <v>305</v>
      </c>
      <c r="G357" s="257"/>
      <c r="H357" s="257"/>
      <c r="I357" s="257"/>
      <c r="J357" s="47">
        <v>274.33999999999997</v>
      </c>
    </row>
    <row r="358" spans="1:10" ht="20.100000000000001" customHeight="1" x14ac:dyDescent="0.2">
      <c r="A358" s="257"/>
      <c r="B358" s="257"/>
      <c r="C358" s="257"/>
      <c r="D358" s="257"/>
      <c r="E358" s="257"/>
      <c r="F358" s="257" t="s">
        <v>274</v>
      </c>
      <c r="G358" s="257"/>
      <c r="H358" s="257"/>
      <c r="I358" s="257"/>
      <c r="J358" s="47">
        <v>680.87</v>
      </c>
    </row>
    <row r="359" spans="1:10" ht="20.100000000000001" customHeight="1" x14ac:dyDescent="0.2">
      <c r="A359" s="257"/>
      <c r="B359" s="257"/>
      <c r="C359" s="257"/>
      <c r="D359" s="257"/>
      <c r="E359" s="257"/>
      <c r="F359" s="257" t="s">
        <v>275</v>
      </c>
      <c r="G359" s="257"/>
      <c r="H359" s="257"/>
      <c r="I359" s="257"/>
      <c r="J359" s="47">
        <v>300</v>
      </c>
    </row>
    <row r="360" spans="1:10" ht="20.100000000000001" customHeight="1" x14ac:dyDescent="0.2">
      <c r="A360" s="257"/>
      <c r="B360" s="257"/>
      <c r="C360" s="257"/>
      <c r="D360" s="257"/>
      <c r="E360" s="257"/>
      <c r="F360" s="257" t="s">
        <v>276</v>
      </c>
      <c r="G360" s="257"/>
      <c r="H360" s="257"/>
      <c r="I360" s="257"/>
      <c r="J360" s="47">
        <v>2.2599999999999998</v>
      </c>
    </row>
    <row r="361" spans="1:10" ht="20.100000000000001" customHeight="1" x14ac:dyDescent="0.2">
      <c r="A361" s="34" t="s">
        <v>277</v>
      </c>
      <c r="B361" s="35" t="s">
        <v>39</v>
      </c>
      <c r="C361" s="34" t="s">
        <v>40</v>
      </c>
      <c r="D361" s="34" t="s">
        <v>278</v>
      </c>
      <c r="E361" s="35" t="s">
        <v>279</v>
      </c>
      <c r="F361" s="35" t="s">
        <v>280</v>
      </c>
      <c r="G361" s="273" t="s">
        <v>281</v>
      </c>
      <c r="H361" s="273"/>
      <c r="I361" s="273"/>
      <c r="J361" s="35" t="s">
        <v>282</v>
      </c>
    </row>
    <row r="362" spans="1:10" ht="24" customHeight="1" x14ac:dyDescent="0.2">
      <c r="A362" s="85" t="s">
        <v>219</v>
      </c>
      <c r="B362" s="86" t="s">
        <v>376</v>
      </c>
      <c r="C362" s="85" t="s">
        <v>59</v>
      </c>
      <c r="D362" s="85" t="s">
        <v>377</v>
      </c>
      <c r="E362" s="88">
        <v>0.47</v>
      </c>
      <c r="F362" s="87" t="s">
        <v>334</v>
      </c>
      <c r="G362" s="274" t="s">
        <v>378</v>
      </c>
      <c r="H362" s="274"/>
      <c r="I362" s="275"/>
      <c r="J362" s="92" t="s">
        <v>379</v>
      </c>
    </row>
    <row r="363" spans="1:10" ht="24" customHeight="1" x14ac:dyDescent="0.2">
      <c r="A363" s="85" t="s">
        <v>219</v>
      </c>
      <c r="B363" s="86" t="s">
        <v>380</v>
      </c>
      <c r="C363" s="85" t="s">
        <v>59</v>
      </c>
      <c r="D363" s="85" t="s">
        <v>381</v>
      </c>
      <c r="E363" s="88">
        <v>8.9999999999999998E-4</v>
      </c>
      <c r="F363" s="87" t="s">
        <v>382</v>
      </c>
      <c r="G363" s="274" t="s">
        <v>383</v>
      </c>
      <c r="H363" s="274"/>
      <c r="I363" s="275"/>
      <c r="J363" s="92" t="s">
        <v>384</v>
      </c>
    </row>
    <row r="364" spans="1:10" ht="24" customHeight="1" x14ac:dyDescent="0.2">
      <c r="A364" s="85" t="s">
        <v>219</v>
      </c>
      <c r="B364" s="86" t="s">
        <v>385</v>
      </c>
      <c r="C364" s="85" t="s">
        <v>59</v>
      </c>
      <c r="D364" s="85" t="s">
        <v>386</v>
      </c>
      <c r="E364" s="88">
        <v>0.6</v>
      </c>
      <c r="F364" s="87" t="s">
        <v>382</v>
      </c>
      <c r="G364" s="274" t="s">
        <v>387</v>
      </c>
      <c r="H364" s="274"/>
      <c r="I364" s="275"/>
      <c r="J364" s="92" t="s">
        <v>388</v>
      </c>
    </row>
    <row r="365" spans="1:10" ht="24" customHeight="1" x14ac:dyDescent="0.2">
      <c r="A365" s="85" t="s">
        <v>219</v>
      </c>
      <c r="B365" s="86" t="s">
        <v>389</v>
      </c>
      <c r="C365" s="85" t="s">
        <v>59</v>
      </c>
      <c r="D365" s="85" t="s">
        <v>390</v>
      </c>
      <c r="E365" s="88">
        <v>0.03</v>
      </c>
      <c r="F365" s="87" t="s">
        <v>382</v>
      </c>
      <c r="G365" s="274" t="s">
        <v>391</v>
      </c>
      <c r="H365" s="274"/>
      <c r="I365" s="275"/>
      <c r="J365" s="92" t="s">
        <v>392</v>
      </c>
    </row>
    <row r="366" spans="1:10" ht="20.100000000000001" customHeight="1" x14ac:dyDescent="0.2">
      <c r="A366" s="257"/>
      <c r="B366" s="257"/>
      <c r="C366" s="257"/>
      <c r="D366" s="257"/>
      <c r="E366" s="257"/>
      <c r="F366" s="257" t="s">
        <v>285</v>
      </c>
      <c r="G366" s="257"/>
      <c r="H366" s="257"/>
      <c r="I366" s="257"/>
      <c r="J366" s="47">
        <v>27.12</v>
      </c>
    </row>
    <row r="367" spans="1:10" x14ac:dyDescent="0.2">
      <c r="A367" s="81"/>
      <c r="B367" s="81"/>
      <c r="C367" s="81"/>
      <c r="D367" s="81"/>
      <c r="E367" s="81" t="s">
        <v>269</v>
      </c>
      <c r="F367" s="90">
        <v>0.91</v>
      </c>
      <c r="G367" s="81" t="s">
        <v>270</v>
      </c>
      <c r="H367" s="90">
        <v>0</v>
      </c>
      <c r="I367" s="81" t="s">
        <v>271</v>
      </c>
      <c r="J367" s="90">
        <v>0.91</v>
      </c>
    </row>
    <row r="368" spans="1:10" ht="15" thickBot="1" x14ac:dyDescent="0.25">
      <c r="A368" s="81"/>
      <c r="B368" s="81"/>
      <c r="C368" s="81"/>
      <c r="D368" s="81"/>
      <c r="E368" s="81" t="s">
        <v>272</v>
      </c>
      <c r="F368" s="90">
        <v>6.14</v>
      </c>
      <c r="G368" s="81"/>
      <c r="H368" s="261" t="s">
        <v>273</v>
      </c>
      <c r="I368" s="261"/>
      <c r="J368" s="90">
        <v>35.520000000000003</v>
      </c>
    </row>
    <row r="369" spans="1:10" ht="0.95" customHeight="1" thickTop="1" x14ac:dyDescent="0.2">
      <c r="A369" s="91"/>
      <c r="B369" s="91"/>
      <c r="C369" s="91"/>
      <c r="D369" s="91"/>
      <c r="E369" s="91"/>
      <c r="F369" s="91"/>
      <c r="G369" s="91"/>
      <c r="H369" s="91"/>
      <c r="I369" s="91"/>
      <c r="J369" s="91"/>
    </row>
    <row r="370" spans="1:10" ht="18" customHeight="1" x14ac:dyDescent="0.2">
      <c r="A370" s="34" t="s">
        <v>134</v>
      </c>
      <c r="B370" s="35" t="s">
        <v>39</v>
      </c>
      <c r="C370" s="34" t="s">
        <v>40</v>
      </c>
      <c r="D370" s="34" t="s">
        <v>41</v>
      </c>
      <c r="E370" s="277" t="s">
        <v>217</v>
      </c>
      <c r="F370" s="277"/>
      <c r="G370" s="36" t="s">
        <v>42</v>
      </c>
      <c r="H370" s="35" t="s">
        <v>43</v>
      </c>
      <c r="I370" s="35" t="s">
        <v>44</v>
      </c>
      <c r="J370" s="35" t="s">
        <v>46</v>
      </c>
    </row>
    <row r="371" spans="1:10" ht="24" customHeight="1" x14ac:dyDescent="0.2">
      <c r="A371" s="42" t="s">
        <v>218</v>
      </c>
      <c r="B371" s="44" t="s">
        <v>135</v>
      </c>
      <c r="C371" s="42" t="s">
        <v>59</v>
      </c>
      <c r="D371" s="42" t="s">
        <v>136</v>
      </c>
      <c r="E371" s="278">
        <v>4248</v>
      </c>
      <c r="F371" s="278"/>
      <c r="G371" s="43" t="s">
        <v>66</v>
      </c>
      <c r="H371" s="84">
        <v>1</v>
      </c>
      <c r="I371" s="45">
        <v>4.04</v>
      </c>
      <c r="J371" s="45">
        <v>4.04</v>
      </c>
    </row>
    <row r="372" spans="1:10" ht="15" customHeight="1" x14ac:dyDescent="0.2">
      <c r="A372" s="277" t="s">
        <v>21</v>
      </c>
      <c r="B372" s="273" t="s">
        <v>39</v>
      </c>
      <c r="C372" s="277" t="s">
        <v>40</v>
      </c>
      <c r="D372" s="277" t="s">
        <v>286</v>
      </c>
      <c r="E372" s="273" t="s">
        <v>279</v>
      </c>
      <c r="F372" s="276" t="s">
        <v>287</v>
      </c>
      <c r="G372" s="273"/>
      <c r="H372" s="276" t="s">
        <v>282</v>
      </c>
      <c r="I372" s="273"/>
      <c r="J372" s="273" t="s">
        <v>288</v>
      </c>
    </row>
    <row r="373" spans="1:10" ht="15" customHeight="1" x14ac:dyDescent="0.2">
      <c r="A373" s="273"/>
      <c r="B373" s="273"/>
      <c r="C373" s="273"/>
      <c r="D373" s="273"/>
      <c r="E373" s="273"/>
      <c r="F373" s="35" t="s">
        <v>289</v>
      </c>
      <c r="G373" s="35" t="s">
        <v>290</v>
      </c>
      <c r="H373" s="35" t="s">
        <v>289</v>
      </c>
      <c r="I373" s="35" t="s">
        <v>290</v>
      </c>
      <c r="J373" s="273"/>
    </row>
    <row r="374" spans="1:10" ht="24" customHeight="1" x14ac:dyDescent="0.2">
      <c r="A374" s="85" t="s">
        <v>219</v>
      </c>
      <c r="B374" s="86" t="s">
        <v>326</v>
      </c>
      <c r="C374" s="85" t="s">
        <v>59</v>
      </c>
      <c r="D374" s="85" t="s">
        <v>327</v>
      </c>
      <c r="E374" s="88">
        <v>1</v>
      </c>
      <c r="F374" s="89">
        <v>0.15</v>
      </c>
      <c r="G374" s="89">
        <v>0.85</v>
      </c>
      <c r="H374" s="92">
        <v>303.73</v>
      </c>
      <c r="I374" s="92">
        <v>77.849999999999994</v>
      </c>
      <c r="J374" s="92">
        <v>111.73</v>
      </c>
    </row>
    <row r="375" spans="1:10" ht="20.100000000000001" customHeight="1" x14ac:dyDescent="0.2">
      <c r="A375" s="257"/>
      <c r="B375" s="257"/>
      <c r="C375" s="257"/>
      <c r="D375" s="257"/>
      <c r="E375" s="257"/>
      <c r="F375" s="257" t="s">
        <v>293</v>
      </c>
      <c r="G375" s="257"/>
      <c r="H375" s="257"/>
      <c r="I375" s="257"/>
      <c r="J375" s="47">
        <v>111.73</v>
      </c>
    </row>
    <row r="376" spans="1:10" ht="20.100000000000001" customHeight="1" x14ac:dyDescent="0.2">
      <c r="A376" s="34" t="s">
        <v>294</v>
      </c>
      <c r="B376" s="35" t="s">
        <v>39</v>
      </c>
      <c r="C376" s="34" t="s">
        <v>40</v>
      </c>
      <c r="D376" s="34" t="s">
        <v>295</v>
      </c>
      <c r="E376" s="35" t="s">
        <v>279</v>
      </c>
      <c r="F376" s="273" t="s">
        <v>282</v>
      </c>
      <c r="G376" s="273"/>
      <c r="H376" s="273"/>
      <c r="I376" s="273"/>
      <c r="J376" s="35" t="s">
        <v>288</v>
      </c>
    </row>
    <row r="377" spans="1:10" ht="24" customHeight="1" x14ac:dyDescent="0.2">
      <c r="A377" s="85" t="s">
        <v>219</v>
      </c>
      <c r="B377" s="86" t="s">
        <v>300</v>
      </c>
      <c r="C377" s="85" t="s">
        <v>59</v>
      </c>
      <c r="D377" s="85" t="s">
        <v>301</v>
      </c>
      <c r="E377" s="88">
        <v>10</v>
      </c>
      <c r="F377" s="85"/>
      <c r="G377" s="85"/>
      <c r="H377" s="85"/>
      <c r="I377" s="92" t="s">
        <v>302</v>
      </c>
      <c r="J377" s="92" t="s">
        <v>393</v>
      </c>
    </row>
    <row r="378" spans="1:10" ht="24" customHeight="1" x14ac:dyDescent="0.2">
      <c r="A378" s="85" t="s">
        <v>219</v>
      </c>
      <c r="B378" s="86" t="s">
        <v>296</v>
      </c>
      <c r="C378" s="85" t="s">
        <v>59</v>
      </c>
      <c r="D378" s="85" t="s">
        <v>297</v>
      </c>
      <c r="E378" s="88">
        <v>0.5</v>
      </c>
      <c r="F378" s="85"/>
      <c r="G378" s="85"/>
      <c r="H378" s="85"/>
      <c r="I378" s="92" t="s">
        <v>298</v>
      </c>
      <c r="J378" s="92" t="s">
        <v>311</v>
      </c>
    </row>
    <row r="379" spans="1:10" ht="20.100000000000001" customHeight="1" x14ac:dyDescent="0.2">
      <c r="A379" s="257"/>
      <c r="B379" s="257"/>
      <c r="C379" s="257"/>
      <c r="D379" s="257"/>
      <c r="E379" s="257"/>
      <c r="F379" s="257" t="s">
        <v>304</v>
      </c>
      <c r="G379" s="257"/>
      <c r="H379" s="257"/>
      <c r="I379" s="257"/>
      <c r="J379" s="93">
        <v>0</v>
      </c>
    </row>
    <row r="380" spans="1:10" ht="20.100000000000001" customHeight="1" x14ac:dyDescent="0.2">
      <c r="A380" s="257"/>
      <c r="B380" s="257"/>
      <c r="C380" s="257"/>
      <c r="D380" s="257"/>
      <c r="E380" s="257"/>
      <c r="F380" s="257" t="s">
        <v>305</v>
      </c>
      <c r="G380" s="257"/>
      <c r="H380" s="257"/>
      <c r="I380" s="257"/>
      <c r="J380" s="47">
        <v>246.67</v>
      </c>
    </row>
    <row r="381" spans="1:10" ht="20.100000000000001" customHeight="1" x14ac:dyDescent="0.2">
      <c r="A381" s="257"/>
      <c r="B381" s="257"/>
      <c r="C381" s="257"/>
      <c r="D381" s="257"/>
      <c r="E381" s="257"/>
      <c r="F381" s="257" t="s">
        <v>274</v>
      </c>
      <c r="G381" s="257"/>
      <c r="H381" s="257"/>
      <c r="I381" s="257"/>
      <c r="J381" s="47">
        <v>358.4</v>
      </c>
    </row>
    <row r="382" spans="1:10" ht="20.100000000000001" customHeight="1" x14ac:dyDescent="0.2">
      <c r="A382" s="257"/>
      <c r="B382" s="257"/>
      <c r="C382" s="257"/>
      <c r="D382" s="257"/>
      <c r="E382" s="257"/>
      <c r="F382" s="257" t="s">
        <v>275</v>
      </c>
      <c r="G382" s="257"/>
      <c r="H382" s="257"/>
      <c r="I382" s="257"/>
      <c r="J382" s="47">
        <v>100</v>
      </c>
    </row>
    <row r="383" spans="1:10" ht="20.100000000000001" customHeight="1" x14ac:dyDescent="0.2">
      <c r="A383" s="257"/>
      <c r="B383" s="257"/>
      <c r="C383" s="257"/>
      <c r="D383" s="257"/>
      <c r="E383" s="257"/>
      <c r="F383" s="257" t="s">
        <v>276</v>
      </c>
      <c r="G383" s="257"/>
      <c r="H383" s="257"/>
      <c r="I383" s="257"/>
      <c r="J383" s="47">
        <v>3.58</v>
      </c>
    </row>
    <row r="384" spans="1:10" ht="20.100000000000001" customHeight="1" x14ac:dyDescent="0.2">
      <c r="A384" s="34" t="s">
        <v>277</v>
      </c>
      <c r="B384" s="35" t="s">
        <v>39</v>
      </c>
      <c r="C384" s="34" t="s">
        <v>40</v>
      </c>
      <c r="D384" s="34" t="s">
        <v>278</v>
      </c>
      <c r="E384" s="35" t="s">
        <v>279</v>
      </c>
      <c r="F384" s="35" t="s">
        <v>280</v>
      </c>
      <c r="G384" s="273" t="s">
        <v>281</v>
      </c>
      <c r="H384" s="273"/>
      <c r="I384" s="273"/>
      <c r="J384" s="35" t="s">
        <v>282</v>
      </c>
    </row>
    <row r="385" spans="1:10" ht="24" customHeight="1" x14ac:dyDescent="0.2">
      <c r="A385" s="85" t="s">
        <v>219</v>
      </c>
      <c r="B385" s="86" t="s">
        <v>394</v>
      </c>
      <c r="C385" s="85" t="s">
        <v>59</v>
      </c>
      <c r="D385" s="85" t="s">
        <v>395</v>
      </c>
      <c r="E385" s="88">
        <v>0.2</v>
      </c>
      <c r="F385" s="87" t="s">
        <v>334</v>
      </c>
      <c r="G385" s="274" t="s">
        <v>396</v>
      </c>
      <c r="H385" s="274"/>
      <c r="I385" s="275"/>
      <c r="J385" s="92" t="s">
        <v>397</v>
      </c>
    </row>
    <row r="386" spans="1:10" ht="20.100000000000001" customHeight="1" x14ac:dyDescent="0.2">
      <c r="A386" s="257"/>
      <c r="B386" s="257"/>
      <c r="C386" s="257"/>
      <c r="D386" s="257"/>
      <c r="E386" s="257"/>
      <c r="F386" s="257" t="s">
        <v>285</v>
      </c>
      <c r="G386" s="257"/>
      <c r="H386" s="257"/>
      <c r="I386" s="257"/>
      <c r="J386" s="47">
        <v>0.46</v>
      </c>
    </row>
    <row r="387" spans="1:10" x14ac:dyDescent="0.2">
      <c r="A387" s="81"/>
      <c r="B387" s="81"/>
      <c r="C387" s="81"/>
      <c r="D387" s="81"/>
      <c r="E387" s="81" t="s">
        <v>269</v>
      </c>
      <c r="F387" s="90">
        <v>2.46</v>
      </c>
      <c r="G387" s="81" t="s">
        <v>270</v>
      </c>
      <c r="H387" s="90">
        <v>0</v>
      </c>
      <c r="I387" s="81" t="s">
        <v>271</v>
      </c>
      <c r="J387" s="90">
        <v>2.46</v>
      </c>
    </row>
    <row r="388" spans="1:10" ht="15" thickBot="1" x14ac:dyDescent="0.25">
      <c r="A388" s="81"/>
      <c r="B388" s="81"/>
      <c r="C388" s="81"/>
      <c r="D388" s="81"/>
      <c r="E388" s="81" t="s">
        <v>272</v>
      </c>
      <c r="F388" s="90">
        <v>0.84</v>
      </c>
      <c r="G388" s="81"/>
      <c r="H388" s="261" t="s">
        <v>273</v>
      </c>
      <c r="I388" s="261"/>
      <c r="J388" s="90">
        <v>4.88</v>
      </c>
    </row>
    <row r="389" spans="1:10" ht="0.95" customHeight="1" thickTop="1" x14ac:dyDescent="0.2">
      <c r="A389" s="91"/>
      <c r="B389" s="91"/>
      <c r="C389" s="91"/>
      <c r="D389" s="91"/>
      <c r="E389" s="91"/>
      <c r="F389" s="91"/>
      <c r="G389" s="91"/>
      <c r="H389" s="91"/>
      <c r="I389" s="91"/>
      <c r="J389" s="91"/>
    </row>
    <row r="390" spans="1:10" ht="15" x14ac:dyDescent="0.25">
      <c r="A390" s="255"/>
      <c r="B390" s="256"/>
      <c r="C390" s="256"/>
      <c r="D390" s="256"/>
      <c r="E390" s="256"/>
      <c r="F390" s="256"/>
      <c r="G390" s="256"/>
      <c r="H390" s="256"/>
      <c r="I390" s="256"/>
      <c r="J390" s="256"/>
    </row>
  </sheetData>
  <mergeCells count="493">
    <mergeCell ref="E19:F19"/>
    <mergeCell ref="E20:F20"/>
    <mergeCell ref="E21:F21"/>
    <mergeCell ref="E22:F22"/>
    <mergeCell ref="E23:F23"/>
    <mergeCell ref="E24:F24"/>
    <mergeCell ref="A13:J13"/>
    <mergeCell ref="A14:J14"/>
    <mergeCell ref="E15:F15"/>
    <mergeCell ref="E16:F16"/>
    <mergeCell ref="E17:F17"/>
    <mergeCell ref="E18:F18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A45:E45"/>
    <mergeCell ref="F45:I45"/>
    <mergeCell ref="A46:E46"/>
    <mergeCell ref="F46:I46"/>
    <mergeCell ref="A47:E47"/>
    <mergeCell ref="F47:I47"/>
    <mergeCell ref="E37:F37"/>
    <mergeCell ref="E38:F38"/>
    <mergeCell ref="E39:F39"/>
    <mergeCell ref="H41:I41"/>
    <mergeCell ref="E43:F43"/>
    <mergeCell ref="E44:F44"/>
    <mergeCell ref="E55:F55"/>
    <mergeCell ref="A56:A57"/>
    <mergeCell ref="B56:B57"/>
    <mergeCell ref="C56:C57"/>
    <mergeCell ref="D56:D57"/>
    <mergeCell ref="E56:E57"/>
    <mergeCell ref="F56:G56"/>
    <mergeCell ref="G48:I48"/>
    <mergeCell ref="G49:I49"/>
    <mergeCell ref="A50:E50"/>
    <mergeCell ref="F50:I50"/>
    <mergeCell ref="H52:I52"/>
    <mergeCell ref="E54:F54"/>
    <mergeCell ref="A64:E64"/>
    <mergeCell ref="F64:I64"/>
    <mergeCell ref="A65:E65"/>
    <mergeCell ref="F65:I65"/>
    <mergeCell ref="A66:E66"/>
    <mergeCell ref="F66:I66"/>
    <mergeCell ref="H56:I56"/>
    <mergeCell ref="J56:J57"/>
    <mergeCell ref="A59:E59"/>
    <mergeCell ref="F59:I59"/>
    <mergeCell ref="F60:I60"/>
    <mergeCell ref="A63:E63"/>
    <mergeCell ref="F63:I63"/>
    <mergeCell ref="A67:E67"/>
    <mergeCell ref="F67:I67"/>
    <mergeCell ref="H69:I69"/>
    <mergeCell ref="E71:F71"/>
    <mergeCell ref="E72:F72"/>
    <mergeCell ref="A73:A74"/>
    <mergeCell ref="B73:B74"/>
    <mergeCell ref="C73:C74"/>
    <mergeCell ref="D73:D74"/>
    <mergeCell ref="E73:E74"/>
    <mergeCell ref="A80:E80"/>
    <mergeCell ref="F80:I80"/>
    <mergeCell ref="A81:E81"/>
    <mergeCell ref="F81:I81"/>
    <mergeCell ref="A82:E82"/>
    <mergeCell ref="F82:I82"/>
    <mergeCell ref="F73:G73"/>
    <mergeCell ref="H73:I73"/>
    <mergeCell ref="J73:J74"/>
    <mergeCell ref="A76:E76"/>
    <mergeCell ref="F76:I76"/>
    <mergeCell ref="F77:I77"/>
    <mergeCell ref="E89:F89"/>
    <mergeCell ref="A90:A91"/>
    <mergeCell ref="B90:B91"/>
    <mergeCell ref="C90:C91"/>
    <mergeCell ref="D90:D91"/>
    <mergeCell ref="E90:E91"/>
    <mergeCell ref="F90:G90"/>
    <mergeCell ref="A83:E83"/>
    <mergeCell ref="F83:I83"/>
    <mergeCell ref="A84:E84"/>
    <mergeCell ref="F84:I84"/>
    <mergeCell ref="H86:I86"/>
    <mergeCell ref="E88:F88"/>
    <mergeCell ref="A99:E99"/>
    <mergeCell ref="F99:I99"/>
    <mergeCell ref="A100:E100"/>
    <mergeCell ref="F100:I100"/>
    <mergeCell ref="A101:E101"/>
    <mergeCell ref="F101:I101"/>
    <mergeCell ref="H90:I90"/>
    <mergeCell ref="J90:J91"/>
    <mergeCell ref="A94:E94"/>
    <mergeCell ref="F94:I94"/>
    <mergeCell ref="F95:I95"/>
    <mergeCell ref="A98:E98"/>
    <mergeCell ref="F98:I98"/>
    <mergeCell ref="A102:E102"/>
    <mergeCell ref="F102:I102"/>
    <mergeCell ref="H104:I104"/>
    <mergeCell ref="E106:F106"/>
    <mergeCell ref="E107:F107"/>
    <mergeCell ref="A108:A109"/>
    <mergeCell ref="B108:B109"/>
    <mergeCell ref="C108:C109"/>
    <mergeCell ref="D108:D109"/>
    <mergeCell ref="E108:E109"/>
    <mergeCell ref="A113:E113"/>
    <mergeCell ref="F113:I113"/>
    <mergeCell ref="A114:E114"/>
    <mergeCell ref="F114:I114"/>
    <mergeCell ref="H116:I116"/>
    <mergeCell ref="E118:F118"/>
    <mergeCell ref="F108:G108"/>
    <mergeCell ref="H108:I108"/>
    <mergeCell ref="J108:J109"/>
    <mergeCell ref="A111:E111"/>
    <mergeCell ref="F111:I111"/>
    <mergeCell ref="A112:E112"/>
    <mergeCell ref="F112:I112"/>
    <mergeCell ref="H120:I120"/>
    <mergeCell ref="J120:J121"/>
    <mergeCell ref="A129:E129"/>
    <mergeCell ref="F129:I129"/>
    <mergeCell ref="F130:I130"/>
    <mergeCell ref="A134:E134"/>
    <mergeCell ref="F134:I134"/>
    <mergeCell ref="E119:F119"/>
    <mergeCell ref="A120:A121"/>
    <mergeCell ref="B120:B121"/>
    <mergeCell ref="C120:C121"/>
    <mergeCell ref="D120:D121"/>
    <mergeCell ref="E120:E121"/>
    <mergeCell ref="F120:G120"/>
    <mergeCell ref="A138:E138"/>
    <mergeCell ref="F138:I138"/>
    <mergeCell ref="G139:I139"/>
    <mergeCell ref="G140:I140"/>
    <mergeCell ref="A141:E141"/>
    <mergeCell ref="F141:I141"/>
    <mergeCell ref="A135:E135"/>
    <mergeCell ref="F135:I135"/>
    <mergeCell ref="A136:E136"/>
    <mergeCell ref="F136:I136"/>
    <mergeCell ref="A137:E137"/>
    <mergeCell ref="F137:I137"/>
    <mergeCell ref="H143:I143"/>
    <mergeCell ref="E145:F145"/>
    <mergeCell ref="E146:F146"/>
    <mergeCell ref="A147:A148"/>
    <mergeCell ref="B147:B148"/>
    <mergeCell ref="C147:C148"/>
    <mergeCell ref="D147:D148"/>
    <mergeCell ref="E147:E148"/>
    <mergeCell ref="F147:G147"/>
    <mergeCell ref="H147:I147"/>
    <mergeCell ref="A158:E158"/>
    <mergeCell ref="F158:I158"/>
    <mergeCell ref="A159:E159"/>
    <mergeCell ref="F159:I159"/>
    <mergeCell ref="A160:E160"/>
    <mergeCell ref="F160:I160"/>
    <mergeCell ref="J147:J148"/>
    <mergeCell ref="A153:E153"/>
    <mergeCell ref="F153:I153"/>
    <mergeCell ref="F154:I154"/>
    <mergeCell ref="A157:E157"/>
    <mergeCell ref="F157:I157"/>
    <mergeCell ref="A161:E161"/>
    <mergeCell ref="F161:I161"/>
    <mergeCell ref="H163:I163"/>
    <mergeCell ref="E165:F165"/>
    <mergeCell ref="E166:F166"/>
    <mergeCell ref="A167:A168"/>
    <mergeCell ref="B167:B168"/>
    <mergeCell ref="C167:C168"/>
    <mergeCell ref="D167:D168"/>
    <mergeCell ref="E167:E168"/>
    <mergeCell ref="A175:E175"/>
    <mergeCell ref="F175:I175"/>
    <mergeCell ref="A176:E176"/>
    <mergeCell ref="F176:I176"/>
    <mergeCell ref="A177:E177"/>
    <mergeCell ref="F177:I177"/>
    <mergeCell ref="F167:G167"/>
    <mergeCell ref="H167:I167"/>
    <mergeCell ref="J167:J168"/>
    <mergeCell ref="A171:E171"/>
    <mergeCell ref="F171:I171"/>
    <mergeCell ref="F172:I172"/>
    <mergeCell ref="E184:F184"/>
    <mergeCell ref="A185:A186"/>
    <mergeCell ref="B185:B186"/>
    <mergeCell ref="C185:C186"/>
    <mergeCell ref="D185:D186"/>
    <mergeCell ref="E185:E186"/>
    <mergeCell ref="F185:G185"/>
    <mergeCell ref="A178:E178"/>
    <mergeCell ref="F178:I178"/>
    <mergeCell ref="A179:E179"/>
    <mergeCell ref="F179:I179"/>
    <mergeCell ref="H181:I181"/>
    <mergeCell ref="E183:F183"/>
    <mergeCell ref="A190:E190"/>
    <mergeCell ref="F190:I190"/>
    <mergeCell ref="A191:E191"/>
    <mergeCell ref="F191:I191"/>
    <mergeCell ref="H193:I193"/>
    <mergeCell ref="E195:F195"/>
    <mergeCell ref="H185:I185"/>
    <mergeCell ref="J185:J186"/>
    <mergeCell ref="A188:E188"/>
    <mergeCell ref="F188:I188"/>
    <mergeCell ref="A189:E189"/>
    <mergeCell ref="F189:I189"/>
    <mergeCell ref="H197:I197"/>
    <mergeCell ref="J197:J198"/>
    <mergeCell ref="A200:E200"/>
    <mergeCell ref="F200:I200"/>
    <mergeCell ref="A201:E201"/>
    <mergeCell ref="F201:I201"/>
    <mergeCell ref="E196:F196"/>
    <mergeCell ref="A197:A198"/>
    <mergeCell ref="B197:B198"/>
    <mergeCell ref="C197:C198"/>
    <mergeCell ref="D197:D198"/>
    <mergeCell ref="E197:E198"/>
    <mergeCell ref="F197:G197"/>
    <mergeCell ref="E208:F208"/>
    <mergeCell ref="A209:A210"/>
    <mergeCell ref="B209:B210"/>
    <mergeCell ref="C209:C210"/>
    <mergeCell ref="D209:D210"/>
    <mergeCell ref="E209:E210"/>
    <mergeCell ref="F209:G209"/>
    <mergeCell ref="A202:E202"/>
    <mergeCell ref="F202:I202"/>
    <mergeCell ref="A203:E203"/>
    <mergeCell ref="F203:I203"/>
    <mergeCell ref="H205:I205"/>
    <mergeCell ref="E207:F207"/>
    <mergeCell ref="A221:E221"/>
    <mergeCell ref="F221:I221"/>
    <mergeCell ref="A222:E222"/>
    <mergeCell ref="F222:I222"/>
    <mergeCell ref="A223:E223"/>
    <mergeCell ref="F223:I223"/>
    <mergeCell ref="H209:I209"/>
    <mergeCell ref="J209:J210"/>
    <mergeCell ref="A216:E216"/>
    <mergeCell ref="F216:I216"/>
    <mergeCell ref="F217:I217"/>
    <mergeCell ref="A220:E220"/>
    <mergeCell ref="F220:I220"/>
    <mergeCell ref="A224:E224"/>
    <mergeCell ref="F224:I224"/>
    <mergeCell ref="H226:I226"/>
    <mergeCell ref="E228:F228"/>
    <mergeCell ref="E229:F229"/>
    <mergeCell ref="A230:A231"/>
    <mergeCell ref="B230:B231"/>
    <mergeCell ref="C230:C231"/>
    <mergeCell ref="D230:D231"/>
    <mergeCell ref="E230:E231"/>
    <mergeCell ref="A241:E241"/>
    <mergeCell ref="F241:I241"/>
    <mergeCell ref="A242:E242"/>
    <mergeCell ref="F242:I242"/>
    <mergeCell ref="A243:E243"/>
    <mergeCell ref="F243:I243"/>
    <mergeCell ref="F230:G230"/>
    <mergeCell ref="H230:I230"/>
    <mergeCell ref="J230:J231"/>
    <mergeCell ref="A237:E237"/>
    <mergeCell ref="F237:I237"/>
    <mergeCell ref="F238:I238"/>
    <mergeCell ref="E250:F250"/>
    <mergeCell ref="A251:A252"/>
    <mergeCell ref="B251:B252"/>
    <mergeCell ref="C251:C252"/>
    <mergeCell ref="D251:D252"/>
    <mergeCell ref="E251:E252"/>
    <mergeCell ref="F251:G251"/>
    <mergeCell ref="A244:E244"/>
    <mergeCell ref="F244:I244"/>
    <mergeCell ref="A245:E245"/>
    <mergeCell ref="F245:I245"/>
    <mergeCell ref="H247:I247"/>
    <mergeCell ref="E249:F249"/>
    <mergeCell ref="A258:E258"/>
    <mergeCell ref="F258:I258"/>
    <mergeCell ref="A259:E259"/>
    <mergeCell ref="F259:I259"/>
    <mergeCell ref="A260:E260"/>
    <mergeCell ref="F260:I260"/>
    <mergeCell ref="H251:I251"/>
    <mergeCell ref="J251:J252"/>
    <mergeCell ref="A254:E254"/>
    <mergeCell ref="F254:I254"/>
    <mergeCell ref="F255:I255"/>
    <mergeCell ref="A257:E257"/>
    <mergeCell ref="F257:I257"/>
    <mergeCell ref="A261:E261"/>
    <mergeCell ref="F261:I261"/>
    <mergeCell ref="H263:I263"/>
    <mergeCell ref="E265:F265"/>
    <mergeCell ref="E266:F266"/>
    <mergeCell ref="A267:A268"/>
    <mergeCell ref="B267:B268"/>
    <mergeCell ref="C267:C268"/>
    <mergeCell ref="D267:D268"/>
    <mergeCell ref="E267:E268"/>
    <mergeCell ref="A272:E272"/>
    <mergeCell ref="F272:I272"/>
    <mergeCell ref="A273:E273"/>
    <mergeCell ref="F273:I273"/>
    <mergeCell ref="H275:I275"/>
    <mergeCell ref="E277:F277"/>
    <mergeCell ref="F267:G267"/>
    <mergeCell ref="H267:I267"/>
    <mergeCell ref="J267:J268"/>
    <mergeCell ref="A270:E270"/>
    <mergeCell ref="F270:I270"/>
    <mergeCell ref="A271:E271"/>
    <mergeCell ref="F271:I271"/>
    <mergeCell ref="H279:I279"/>
    <mergeCell ref="J279:J280"/>
    <mergeCell ref="A282:E282"/>
    <mergeCell ref="F282:I282"/>
    <mergeCell ref="A283:E283"/>
    <mergeCell ref="F283:I283"/>
    <mergeCell ref="E278:F278"/>
    <mergeCell ref="A279:A280"/>
    <mergeCell ref="B279:B280"/>
    <mergeCell ref="C279:C280"/>
    <mergeCell ref="D279:D280"/>
    <mergeCell ref="E279:E280"/>
    <mergeCell ref="F279:G279"/>
    <mergeCell ref="E290:F290"/>
    <mergeCell ref="A291:E291"/>
    <mergeCell ref="F291:I291"/>
    <mergeCell ref="A292:E292"/>
    <mergeCell ref="F292:I292"/>
    <mergeCell ref="A293:E293"/>
    <mergeCell ref="F293:I293"/>
    <mergeCell ref="A284:E284"/>
    <mergeCell ref="F284:I284"/>
    <mergeCell ref="A285:E285"/>
    <mergeCell ref="F285:I285"/>
    <mergeCell ref="H287:I287"/>
    <mergeCell ref="E289:F289"/>
    <mergeCell ref="E301:F301"/>
    <mergeCell ref="A302:E302"/>
    <mergeCell ref="F302:I302"/>
    <mergeCell ref="A303:E303"/>
    <mergeCell ref="F303:I303"/>
    <mergeCell ref="A304:E304"/>
    <mergeCell ref="F304:I304"/>
    <mergeCell ref="G294:I294"/>
    <mergeCell ref="G295:I295"/>
    <mergeCell ref="A296:E296"/>
    <mergeCell ref="F296:I296"/>
    <mergeCell ref="H298:I298"/>
    <mergeCell ref="E300:F300"/>
    <mergeCell ref="E312:F312"/>
    <mergeCell ref="A313:A314"/>
    <mergeCell ref="B313:B314"/>
    <mergeCell ref="C313:C314"/>
    <mergeCell ref="D313:D314"/>
    <mergeCell ref="E313:E314"/>
    <mergeCell ref="F313:G313"/>
    <mergeCell ref="G305:I305"/>
    <mergeCell ref="G306:I306"/>
    <mergeCell ref="A307:E307"/>
    <mergeCell ref="F307:I307"/>
    <mergeCell ref="H309:I309"/>
    <mergeCell ref="E311:F311"/>
    <mergeCell ref="A318:E318"/>
    <mergeCell ref="F318:I318"/>
    <mergeCell ref="A319:E319"/>
    <mergeCell ref="F319:I319"/>
    <mergeCell ref="H321:I321"/>
    <mergeCell ref="E323:F323"/>
    <mergeCell ref="H313:I313"/>
    <mergeCell ref="J313:J314"/>
    <mergeCell ref="A316:E316"/>
    <mergeCell ref="F316:I316"/>
    <mergeCell ref="A317:E317"/>
    <mergeCell ref="F317:I317"/>
    <mergeCell ref="H325:I325"/>
    <mergeCell ref="J325:J326"/>
    <mergeCell ref="A330:E330"/>
    <mergeCell ref="F330:I330"/>
    <mergeCell ref="F331:I331"/>
    <mergeCell ref="A335:E335"/>
    <mergeCell ref="F335:I335"/>
    <mergeCell ref="E324:F324"/>
    <mergeCell ref="A325:A326"/>
    <mergeCell ref="B325:B326"/>
    <mergeCell ref="C325:C326"/>
    <mergeCell ref="D325:D326"/>
    <mergeCell ref="E325:E326"/>
    <mergeCell ref="F325:G325"/>
    <mergeCell ref="A339:E339"/>
    <mergeCell ref="F339:I339"/>
    <mergeCell ref="G340:I340"/>
    <mergeCell ref="G341:I341"/>
    <mergeCell ref="G342:I342"/>
    <mergeCell ref="A343:E343"/>
    <mergeCell ref="F343:I343"/>
    <mergeCell ref="A336:E336"/>
    <mergeCell ref="F336:I336"/>
    <mergeCell ref="A337:E337"/>
    <mergeCell ref="F337:I337"/>
    <mergeCell ref="A338:E338"/>
    <mergeCell ref="F338:I338"/>
    <mergeCell ref="J349:J350"/>
    <mergeCell ref="A352:E352"/>
    <mergeCell ref="F352:I352"/>
    <mergeCell ref="F353:I353"/>
    <mergeCell ref="A356:E356"/>
    <mergeCell ref="F356:I356"/>
    <mergeCell ref="H345:I345"/>
    <mergeCell ref="E347:F347"/>
    <mergeCell ref="E348:F348"/>
    <mergeCell ref="A349:A350"/>
    <mergeCell ref="B349:B350"/>
    <mergeCell ref="C349:C350"/>
    <mergeCell ref="D349:D350"/>
    <mergeCell ref="E349:E350"/>
    <mergeCell ref="F349:G349"/>
    <mergeCell ref="H349:I349"/>
    <mergeCell ref="A360:E360"/>
    <mergeCell ref="F360:I360"/>
    <mergeCell ref="G361:I361"/>
    <mergeCell ref="G362:I362"/>
    <mergeCell ref="G363:I363"/>
    <mergeCell ref="G364:I364"/>
    <mergeCell ref="A357:E357"/>
    <mergeCell ref="F357:I357"/>
    <mergeCell ref="A358:E358"/>
    <mergeCell ref="F358:I358"/>
    <mergeCell ref="A359:E359"/>
    <mergeCell ref="F359:I359"/>
    <mergeCell ref="A372:A373"/>
    <mergeCell ref="B372:B373"/>
    <mergeCell ref="C372:C373"/>
    <mergeCell ref="D372:D373"/>
    <mergeCell ref="E372:E373"/>
    <mergeCell ref="F372:G372"/>
    <mergeCell ref="G365:I365"/>
    <mergeCell ref="A366:E366"/>
    <mergeCell ref="F366:I366"/>
    <mergeCell ref="H368:I368"/>
    <mergeCell ref="E370:F370"/>
    <mergeCell ref="E371:F371"/>
    <mergeCell ref="I10:J12"/>
    <mergeCell ref="H10:H12"/>
    <mergeCell ref="B10:E12"/>
    <mergeCell ref="H388:I388"/>
    <mergeCell ref="A390:J390"/>
    <mergeCell ref="A383:E383"/>
    <mergeCell ref="F383:I383"/>
    <mergeCell ref="G384:I384"/>
    <mergeCell ref="G385:I385"/>
    <mergeCell ref="A386:E386"/>
    <mergeCell ref="F386:I386"/>
    <mergeCell ref="A380:E380"/>
    <mergeCell ref="F380:I380"/>
    <mergeCell ref="A381:E381"/>
    <mergeCell ref="F381:I381"/>
    <mergeCell ref="A382:E382"/>
    <mergeCell ref="F382:I382"/>
    <mergeCell ref="H372:I372"/>
    <mergeCell ref="J372:J373"/>
    <mergeCell ref="A375:E375"/>
    <mergeCell ref="F375:I375"/>
    <mergeCell ref="F376:I376"/>
    <mergeCell ref="A379:E379"/>
    <mergeCell ref="F379:I379"/>
  </mergeCells>
  <pageMargins left="0.51181102362204722" right="0.51181102362204722" top="0.62992125984251968" bottom="1.2204724409448819" header="0.51181102362204722" footer="0.35433070866141736"/>
  <pageSetup paperSize="9" scale="47" fitToHeight="0" orientation="portrait" r:id="rId1"/>
  <headerFooter>
    <oddHeader>&amp;L &amp;C &amp;R</oddHeader>
    <oddFooter>&amp;L Goiânia/GO, 10 de setembro de 2026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4399-3AE4-4AEC-BBC4-802779D54DFE}">
  <sheetPr>
    <pageSetUpPr fitToPage="1"/>
  </sheetPr>
  <dimension ref="A1:S83"/>
  <sheetViews>
    <sheetView showWhiteSpace="0" zoomScale="90" zoomScaleNormal="90" workbookViewId="0">
      <selection activeCell="F6" sqref="F6"/>
    </sheetView>
  </sheetViews>
  <sheetFormatPr defaultRowHeight="14.25" x14ac:dyDescent="0.2"/>
  <cols>
    <col min="1" max="1" width="11.42578125" style="32" bestFit="1" customWidth="1"/>
    <col min="2" max="2" width="16.7109375" style="32" customWidth="1"/>
    <col min="3" max="3" width="8.5703125" style="32" hidden="1" customWidth="1"/>
    <col min="4" max="4" width="66.85546875" style="32" customWidth="1"/>
    <col min="5" max="5" width="22.7109375" style="32" customWidth="1"/>
    <col min="6" max="6" width="11.42578125" style="32" bestFit="1" customWidth="1"/>
    <col min="7" max="7" width="14.85546875" style="32" bestFit="1" customWidth="1"/>
    <col min="8" max="8" width="14.85546875" style="32" hidden="1" customWidth="1"/>
    <col min="9" max="9" width="14.85546875" style="32" bestFit="1" customWidth="1"/>
    <col min="10" max="10" width="5.28515625" style="32" hidden="1" customWidth="1"/>
    <col min="11" max="11" width="14.85546875" style="32" bestFit="1" customWidth="1"/>
    <col min="12" max="12" width="14.85546875" style="32" hidden="1" customWidth="1"/>
    <col min="13" max="16" width="14.85546875" style="32" bestFit="1" customWidth="1"/>
    <col min="17" max="17" width="14.28515625" style="32" customWidth="1"/>
    <col min="18" max="18" width="14.42578125" style="32" customWidth="1"/>
    <col min="19" max="16384" width="9.140625" style="32"/>
  </cols>
  <sheetData>
    <row r="1" spans="1:19" ht="15" x14ac:dyDescent="0.2">
      <c r="A1" s="111"/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70"/>
      <c r="N1" s="70"/>
      <c r="O1" s="70"/>
      <c r="P1" s="70"/>
      <c r="Q1" s="70"/>
      <c r="R1" s="70"/>
      <c r="S1" s="70"/>
    </row>
    <row r="2" spans="1:19" ht="15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70"/>
      <c r="N2" s="70"/>
      <c r="O2" s="70"/>
      <c r="P2" s="70"/>
      <c r="Q2" s="70"/>
      <c r="R2" s="70"/>
      <c r="S2" s="70"/>
    </row>
    <row r="3" spans="1:19" ht="15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70"/>
      <c r="N3" s="70"/>
      <c r="O3" s="70"/>
      <c r="P3" s="70"/>
      <c r="Q3" s="70"/>
      <c r="R3" s="70"/>
      <c r="S3" s="70"/>
    </row>
    <row r="4" spans="1:19" ht="15" x14ac:dyDescent="0.2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70"/>
      <c r="N4" s="70"/>
      <c r="O4" s="70"/>
      <c r="P4" s="70"/>
      <c r="Q4" s="70"/>
      <c r="R4" s="70"/>
      <c r="S4" s="70"/>
    </row>
    <row r="5" spans="1:19" ht="6.75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70"/>
      <c r="N5" s="70"/>
      <c r="O5" s="70"/>
      <c r="P5" s="70"/>
      <c r="Q5" s="70"/>
      <c r="R5" s="70"/>
      <c r="S5" s="70"/>
    </row>
    <row r="6" spans="1:19" ht="15" x14ac:dyDescent="0.2">
      <c r="A6" s="111" t="s">
        <v>144</v>
      </c>
      <c r="B6" s="111" t="s">
        <v>17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70"/>
      <c r="N6" s="70"/>
      <c r="O6" s="70"/>
      <c r="P6" s="70"/>
      <c r="Q6" s="70"/>
      <c r="R6" s="70"/>
      <c r="S6" s="70"/>
    </row>
    <row r="7" spans="1:19" ht="15" x14ac:dyDescent="0.2">
      <c r="A7" s="111" t="s">
        <v>143</v>
      </c>
      <c r="B7" s="113" t="s">
        <v>30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70"/>
      <c r="N7" s="70"/>
      <c r="O7" s="70"/>
      <c r="P7" s="70"/>
      <c r="Q7" s="70"/>
      <c r="R7" s="70"/>
      <c r="S7" s="70"/>
    </row>
    <row r="8" spans="1:19" ht="15" x14ac:dyDescent="0.2">
      <c r="A8" s="111"/>
      <c r="B8" s="113" t="s">
        <v>31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70"/>
      <c r="N8" s="70"/>
      <c r="O8" s="70"/>
      <c r="P8" s="70"/>
      <c r="Q8" s="70"/>
      <c r="R8" s="70"/>
      <c r="S8" s="70"/>
    </row>
    <row r="9" spans="1:19" ht="15" x14ac:dyDescent="0.2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70"/>
      <c r="N9" s="70"/>
      <c r="O9" s="70"/>
      <c r="P9" s="70"/>
      <c r="Q9" s="70"/>
      <c r="R9" s="70"/>
      <c r="S9" s="70"/>
    </row>
    <row r="10" spans="1:19" ht="15" customHeight="1" x14ac:dyDescent="0.2">
      <c r="A10" s="111" t="s">
        <v>142</v>
      </c>
      <c r="B10" s="280" t="s">
        <v>33</v>
      </c>
      <c r="C10" s="280"/>
      <c r="D10" s="280"/>
      <c r="E10" s="280"/>
      <c r="F10" s="280"/>
      <c r="G10" s="280"/>
      <c r="H10" s="280"/>
      <c r="I10" s="280"/>
      <c r="J10" s="111"/>
      <c r="K10" s="114" t="s">
        <v>34</v>
      </c>
      <c r="L10" s="111"/>
      <c r="M10" s="70" t="s">
        <v>35</v>
      </c>
      <c r="N10" s="272" t="s">
        <v>214</v>
      </c>
      <c r="O10" s="237" t="s">
        <v>36</v>
      </c>
      <c r="P10" s="237"/>
      <c r="Q10" s="237"/>
      <c r="R10" s="70"/>
      <c r="S10" s="70"/>
    </row>
    <row r="11" spans="1:19" ht="15" x14ac:dyDescent="0.2">
      <c r="A11" s="111"/>
      <c r="B11" s="280"/>
      <c r="C11" s="280"/>
      <c r="D11" s="280"/>
      <c r="E11" s="280"/>
      <c r="F11" s="280"/>
      <c r="G11" s="280"/>
      <c r="H11" s="280"/>
      <c r="I11" s="280"/>
      <c r="J11" s="111"/>
      <c r="K11" s="111"/>
      <c r="L11" s="111"/>
      <c r="M11" s="70"/>
      <c r="N11" s="272"/>
      <c r="O11" s="237"/>
      <c r="P11" s="237"/>
      <c r="Q11" s="237"/>
      <c r="R11" s="70"/>
      <c r="S11" s="70"/>
    </row>
    <row r="12" spans="1:19" ht="15" x14ac:dyDescent="0.2">
      <c r="A12" s="111"/>
      <c r="B12" s="280"/>
      <c r="C12" s="280"/>
      <c r="D12" s="280"/>
      <c r="E12" s="280"/>
      <c r="F12" s="280"/>
      <c r="G12" s="280"/>
      <c r="H12" s="280"/>
      <c r="I12" s="280"/>
      <c r="J12" s="111"/>
      <c r="K12" s="111"/>
      <c r="L12" s="111"/>
      <c r="M12" s="70"/>
      <c r="N12" s="272"/>
      <c r="O12" s="237"/>
      <c r="P12" s="237"/>
      <c r="Q12" s="237"/>
      <c r="R12" s="70"/>
      <c r="S12" s="70"/>
    </row>
    <row r="13" spans="1:19" ht="23.25" customHeight="1" x14ac:dyDescent="0.25">
      <c r="A13" s="255" t="s">
        <v>398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19" ht="20.100000000000001" customHeight="1" x14ac:dyDescent="0.2">
      <c r="A14" s="273" t="s">
        <v>39</v>
      </c>
      <c r="B14" s="277" t="s">
        <v>40</v>
      </c>
      <c r="C14" s="277" t="s">
        <v>399</v>
      </c>
      <c r="D14" s="277" t="s">
        <v>41</v>
      </c>
      <c r="E14" s="277" t="s">
        <v>217</v>
      </c>
      <c r="F14" s="36" t="s">
        <v>42</v>
      </c>
      <c r="G14" s="276" t="s">
        <v>279</v>
      </c>
      <c r="H14" s="35"/>
      <c r="I14" s="36" t="s">
        <v>400</v>
      </c>
      <c r="J14" s="35"/>
      <c r="K14" s="36" t="s">
        <v>46</v>
      </c>
      <c r="L14" s="35"/>
      <c r="M14" s="35"/>
      <c r="N14" s="273" t="s">
        <v>401</v>
      </c>
      <c r="O14" s="273" t="s">
        <v>402</v>
      </c>
      <c r="P14" s="281" t="s">
        <v>403</v>
      </c>
      <c r="Q14" s="282" t="s">
        <v>404</v>
      </c>
      <c r="R14" s="283" t="s">
        <v>405</v>
      </c>
      <c r="S14" s="279" t="s">
        <v>406</v>
      </c>
    </row>
    <row r="15" spans="1:19" ht="24.75" customHeight="1" x14ac:dyDescent="0.2">
      <c r="A15" s="273"/>
      <c r="B15" s="277"/>
      <c r="C15" s="277"/>
      <c r="D15" s="277"/>
      <c r="E15" s="277"/>
      <c r="F15" s="36"/>
      <c r="G15" s="273" t="s">
        <v>289</v>
      </c>
      <c r="H15" s="35" t="s">
        <v>290</v>
      </c>
      <c r="I15" s="35" t="s">
        <v>289</v>
      </c>
      <c r="J15" s="35" t="s">
        <v>290</v>
      </c>
      <c r="K15" s="35" t="s">
        <v>289</v>
      </c>
      <c r="L15" s="35" t="s">
        <v>290</v>
      </c>
      <c r="M15" s="35" t="s">
        <v>407</v>
      </c>
      <c r="N15" s="273"/>
      <c r="O15" s="273"/>
      <c r="P15" s="281"/>
      <c r="Q15" s="282"/>
      <c r="R15" s="283"/>
      <c r="S15" s="279"/>
    </row>
    <row r="16" spans="1:19" ht="39" customHeight="1" x14ac:dyDescent="0.2">
      <c r="A16" s="86" t="s">
        <v>98</v>
      </c>
      <c r="B16" s="85" t="s">
        <v>99</v>
      </c>
      <c r="C16" s="85"/>
      <c r="D16" s="85" t="s">
        <v>100</v>
      </c>
      <c r="E16" s="85" t="s">
        <v>408</v>
      </c>
      <c r="F16" s="87" t="s">
        <v>101</v>
      </c>
      <c r="G16" s="86">
        <v>6268.96</v>
      </c>
      <c r="H16" s="86" t="s">
        <v>51</v>
      </c>
      <c r="I16" s="89">
        <v>447.5</v>
      </c>
      <c r="J16" s="86" t="s">
        <v>51</v>
      </c>
      <c r="K16" s="89">
        <v>2805359.6</v>
      </c>
      <c r="L16" s="86" t="s">
        <v>51</v>
      </c>
      <c r="M16" s="89">
        <v>2805359.6</v>
      </c>
      <c r="N16" s="86" t="s">
        <v>409</v>
      </c>
      <c r="O16" s="89">
        <v>2805359.6</v>
      </c>
      <c r="P16" s="94" t="s">
        <v>409</v>
      </c>
      <c r="Q16" s="95">
        <f>I16</f>
        <v>447.5</v>
      </c>
      <c r="R16" s="96">
        <f>IFERROR(VLOOKUP(A16,'[18]Curva ABC de Insumos - GOINFRA'!$A$6:$I$64,9,FALSE),"")</f>
        <v>590</v>
      </c>
      <c r="S16" s="97">
        <f>1-(Q16/R16)</f>
        <v>0.24152542372881358</v>
      </c>
    </row>
    <row r="17" spans="1:19" ht="24" customHeight="1" x14ac:dyDescent="0.2">
      <c r="A17" s="86" t="s">
        <v>352</v>
      </c>
      <c r="B17" s="85" t="s">
        <v>59</v>
      </c>
      <c r="C17" s="85"/>
      <c r="D17" s="85" t="s">
        <v>353</v>
      </c>
      <c r="E17" s="85" t="s">
        <v>408</v>
      </c>
      <c r="F17" s="87" t="s">
        <v>121</v>
      </c>
      <c r="G17" s="86">
        <v>51.061</v>
      </c>
      <c r="H17" s="86" t="s">
        <v>51</v>
      </c>
      <c r="I17" s="89">
        <v>3025</v>
      </c>
      <c r="J17" s="86" t="s">
        <v>51</v>
      </c>
      <c r="K17" s="89">
        <v>154459.52499999999</v>
      </c>
      <c r="L17" s="86" t="s">
        <v>51</v>
      </c>
      <c r="M17" s="89">
        <v>154459.52499999999</v>
      </c>
      <c r="N17" s="86" t="s">
        <v>410</v>
      </c>
      <c r="O17" s="89">
        <v>2959819.125</v>
      </c>
      <c r="P17" s="94" t="s">
        <v>411</v>
      </c>
      <c r="Q17" s="95">
        <f t="shared" ref="Q17:Q74" si="0">I17</f>
        <v>3025</v>
      </c>
      <c r="R17" s="96">
        <f>IFERROR(VLOOKUP(A17,'[18]Curva ABC de Insumos - GOINFRA'!$A$6:$I$64,9,FALSE),"")</f>
        <v>3611.61</v>
      </c>
      <c r="S17" s="97">
        <f t="shared" ref="S17:S74" si="1">1-(Q17/R17)</f>
        <v>0.16242340673550026</v>
      </c>
    </row>
    <row r="18" spans="1:19" ht="24" customHeight="1" x14ac:dyDescent="0.2">
      <c r="A18" s="86" t="s">
        <v>312</v>
      </c>
      <c r="B18" s="85" t="s">
        <v>59</v>
      </c>
      <c r="C18" s="85"/>
      <c r="D18" s="85" t="s">
        <v>313</v>
      </c>
      <c r="E18" s="85" t="s">
        <v>412</v>
      </c>
      <c r="F18" s="87" t="s">
        <v>413</v>
      </c>
      <c r="G18" s="86">
        <v>353.30670241162375</v>
      </c>
      <c r="H18" s="86">
        <v>0</v>
      </c>
      <c r="I18" s="89">
        <v>334.13</v>
      </c>
      <c r="J18" s="86">
        <v>82.51</v>
      </c>
      <c r="K18" s="89">
        <v>118050.36847679585</v>
      </c>
      <c r="L18" s="86">
        <v>0</v>
      </c>
      <c r="M18" s="89">
        <v>118050.36847679585</v>
      </c>
      <c r="N18" s="86" t="s">
        <v>414</v>
      </c>
      <c r="O18" s="89">
        <v>3077869.493476796</v>
      </c>
      <c r="P18" s="94" t="s">
        <v>415</v>
      </c>
      <c r="Q18" s="95">
        <f t="shared" si="0"/>
        <v>334.13</v>
      </c>
      <c r="R18" s="96">
        <f>IFERROR(VLOOKUP(A18,'[18]Curva ABC de Insumos - GOINFRA'!$A$6:$I$64,9,FALSE),"")</f>
        <v>334.13</v>
      </c>
      <c r="S18" s="98">
        <f t="shared" si="1"/>
        <v>0</v>
      </c>
    </row>
    <row r="19" spans="1:19" ht="24" customHeight="1" x14ac:dyDescent="0.2">
      <c r="A19" s="86" t="s">
        <v>300</v>
      </c>
      <c r="B19" s="85" t="s">
        <v>59</v>
      </c>
      <c r="C19" s="85"/>
      <c r="D19" s="85" t="s">
        <v>301</v>
      </c>
      <c r="E19" s="85" t="s">
        <v>295</v>
      </c>
      <c r="F19" s="87" t="s">
        <v>413</v>
      </c>
      <c r="G19" s="86">
        <v>1617.6474206791345</v>
      </c>
      <c r="H19" s="86" t="s">
        <v>51</v>
      </c>
      <c r="I19" s="89">
        <v>23.18</v>
      </c>
      <c r="J19" s="86" t="s">
        <v>51</v>
      </c>
      <c r="K19" s="89">
        <v>37497.067211342335</v>
      </c>
      <c r="L19" s="86" t="s">
        <v>51</v>
      </c>
      <c r="M19" s="89">
        <v>37497.067211342335</v>
      </c>
      <c r="N19" s="86" t="s">
        <v>416</v>
      </c>
      <c r="O19" s="89">
        <v>3115366.560688138</v>
      </c>
      <c r="P19" s="94" t="s">
        <v>417</v>
      </c>
      <c r="Q19" s="95">
        <f t="shared" si="0"/>
        <v>23.18</v>
      </c>
      <c r="R19" s="96">
        <f>IFERROR(VLOOKUP(A19,'[18]Curva ABC de Insumos - GOINFRA'!$A$6:$I$64,9,FALSE),"")</f>
        <v>23.18</v>
      </c>
      <c r="S19" s="98">
        <f t="shared" si="1"/>
        <v>0</v>
      </c>
    </row>
    <row r="20" spans="1:19" ht="24" customHeight="1" x14ac:dyDescent="0.2">
      <c r="A20" s="86" t="s">
        <v>341</v>
      </c>
      <c r="B20" s="85" t="s">
        <v>59</v>
      </c>
      <c r="C20" s="85"/>
      <c r="D20" s="85" t="s">
        <v>342</v>
      </c>
      <c r="E20" s="85" t="s">
        <v>412</v>
      </c>
      <c r="F20" s="87" t="s">
        <v>413</v>
      </c>
      <c r="G20" s="86">
        <v>117.71639658019183</v>
      </c>
      <c r="H20" s="86">
        <v>0</v>
      </c>
      <c r="I20" s="89">
        <v>318.45</v>
      </c>
      <c r="J20" s="86">
        <v>82.37</v>
      </c>
      <c r="K20" s="89">
        <v>37486.786490962091</v>
      </c>
      <c r="L20" s="86">
        <v>0</v>
      </c>
      <c r="M20" s="89">
        <v>37486.786490962091</v>
      </c>
      <c r="N20" s="86" t="s">
        <v>416</v>
      </c>
      <c r="O20" s="89">
        <v>3152853.3471791004</v>
      </c>
      <c r="P20" s="94" t="s">
        <v>418</v>
      </c>
      <c r="Q20" s="95">
        <f t="shared" si="0"/>
        <v>318.45</v>
      </c>
      <c r="R20" s="96">
        <f>IFERROR(VLOOKUP(A20,'[18]Curva ABC de Insumos - GOINFRA'!$A$6:$I$64,9,FALSE),"")</f>
        <v>318.45</v>
      </c>
      <c r="S20" s="98">
        <f t="shared" si="1"/>
        <v>0</v>
      </c>
    </row>
    <row r="21" spans="1:19" ht="26.1" customHeight="1" x14ac:dyDescent="0.2">
      <c r="A21" s="86" t="s">
        <v>61</v>
      </c>
      <c r="B21" s="85" t="s">
        <v>54</v>
      </c>
      <c r="C21" s="85"/>
      <c r="D21" s="85" t="s">
        <v>60</v>
      </c>
      <c r="E21" s="85" t="s">
        <v>222</v>
      </c>
      <c r="F21" s="87" t="s">
        <v>56</v>
      </c>
      <c r="G21" s="86">
        <v>2</v>
      </c>
      <c r="H21" s="86" t="s">
        <v>51</v>
      </c>
      <c r="I21" s="89">
        <v>15659.22</v>
      </c>
      <c r="J21" s="86" t="s">
        <v>51</v>
      </c>
      <c r="K21" s="89">
        <v>31318.44</v>
      </c>
      <c r="L21" s="86" t="s">
        <v>51</v>
      </c>
      <c r="M21" s="89">
        <v>31318.44</v>
      </c>
      <c r="N21" s="86" t="s">
        <v>419</v>
      </c>
      <c r="O21" s="89">
        <v>3184171.7871791003</v>
      </c>
      <c r="P21" s="94" t="s">
        <v>420</v>
      </c>
      <c r="Q21" s="95">
        <f t="shared" si="0"/>
        <v>15659.22</v>
      </c>
      <c r="R21" s="96">
        <f>IFERROR(VLOOKUP(A21,'[18]Curva ABC de Insumos - GOINFRA'!$A$6:$I$64,9,FALSE),"")</f>
        <v>15659.22</v>
      </c>
      <c r="S21" s="98">
        <f t="shared" si="1"/>
        <v>0</v>
      </c>
    </row>
    <row r="22" spans="1:19" ht="24" customHeight="1" x14ac:dyDescent="0.2">
      <c r="A22" s="86" t="s">
        <v>349</v>
      </c>
      <c r="B22" s="85" t="s">
        <v>59</v>
      </c>
      <c r="C22" s="85"/>
      <c r="D22" s="85" t="s">
        <v>350</v>
      </c>
      <c r="E22" s="85" t="s">
        <v>412</v>
      </c>
      <c r="F22" s="87" t="s">
        <v>413</v>
      </c>
      <c r="G22" s="86">
        <v>74.576513913986261</v>
      </c>
      <c r="H22" s="86">
        <v>19.824136610046981</v>
      </c>
      <c r="I22" s="89">
        <v>372.26</v>
      </c>
      <c r="J22" s="86">
        <v>159.69999999999999</v>
      </c>
      <c r="K22" s="89">
        <v>27761.853069620527</v>
      </c>
      <c r="L22" s="86">
        <v>3165.9146166245032</v>
      </c>
      <c r="M22" s="89">
        <v>30927.767686245032</v>
      </c>
      <c r="N22" s="86" t="s">
        <v>421</v>
      </c>
      <c r="O22" s="89">
        <v>3215099.5548653454</v>
      </c>
      <c r="P22" s="94" t="s">
        <v>422</v>
      </c>
      <c r="Q22" s="95">
        <f t="shared" si="0"/>
        <v>372.26</v>
      </c>
      <c r="R22" s="96">
        <f>IFERROR(VLOOKUP(A22,'[18]Curva ABC de Insumos - GOINFRA'!$A$6:$I$64,9,FALSE),"")</f>
        <v>372.26</v>
      </c>
      <c r="S22" s="98">
        <f t="shared" si="1"/>
        <v>0</v>
      </c>
    </row>
    <row r="23" spans="1:19" ht="24" customHeight="1" x14ac:dyDescent="0.2">
      <c r="A23" s="86" t="s">
        <v>347</v>
      </c>
      <c r="B23" s="85" t="s">
        <v>59</v>
      </c>
      <c r="C23" s="85"/>
      <c r="D23" s="85" t="s">
        <v>348</v>
      </c>
      <c r="E23" s="85" t="s">
        <v>412</v>
      </c>
      <c r="F23" s="87" t="s">
        <v>413</v>
      </c>
      <c r="G23" s="86">
        <v>49.088338272497289</v>
      </c>
      <c r="H23" s="86">
        <v>45.312312251535957</v>
      </c>
      <c r="I23" s="89">
        <v>326.58999999999997</v>
      </c>
      <c r="J23" s="86">
        <v>116.38</v>
      </c>
      <c r="K23" s="89">
        <v>16031.760396414889</v>
      </c>
      <c r="L23" s="86">
        <v>5273.4468998337552</v>
      </c>
      <c r="M23" s="89">
        <v>21305.207296248645</v>
      </c>
      <c r="N23" s="86" t="s">
        <v>423</v>
      </c>
      <c r="O23" s="89">
        <v>3236404.7621615939</v>
      </c>
      <c r="P23" s="94" t="s">
        <v>424</v>
      </c>
      <c r="Q23" s="95">
        <f t="shared" si="0"/>
        <v>326.58999999999997</v>
      </c>
      <c r="R23" s="96">
        <f>IFERROR(VLOOKUP(A23,'[18]Curva ABC de Insumos - GOINFRA'!$A$6:$I$64,9,FALSE),"")</f>
        <v>326.58999999999997</v>
      </c>
      <c r="S23" s="98">
        <f t="shared" si="1"/>
        <v>0</v>
      </c>
    </row>
    <row r="24" spans="1:19" ht="24" customHeight="1" x14ac:dyDescent="0.2">
      <c r="A24" s="86" t="s">
        <v>385</v>
      </c>
      <c r="B24" s="85" t="s">
        <v>59</v>
      </c>
      <c r="C24" s="85"/>
      <c r="D24" s="85" t="s">
        <v>386</v>
      </c>
      <c r="E24" s="85" t="s">
        <v>408</v>
      </c>
      <c r="F24" s="87" t="s">
        <v>382</v>
      </c>
      <c r="G24" s="86">
        <v>599.49959999999999</v>
      </c>
      <c r="H24" s="86" t="s">
        <v>51</v>
      </c>
      <c r="I24" s="89">
        <v>33.85</v>
      </c>
      <c r="J24" s="86" t="s">
        <v>51</v>
      </c>
      <c r="K24" s="89">
        <v>20293.061460000001</v>
      </c>
      <c r="L24" s="86" t="s">
        <v>51</v>
      </c>
      <c r="M24" s="89">
        <v>20293.061460000001</v>
      </c>
      <c r="N24" s="86" t="s">
        <v>425</v>
      </c>
      <c r="O24" s="89">
        <v>3256697.8236215939</v>
      </c>
      <c r="P24" s="94" t="s">
        <v>426</v>
      </c>
      <c r="Q24" s="95">
        <f t="shared" si="0"/>
        <v>33.85</v>
      </c>
      <c r="R24" s="96">
        <f>IFERROR(VLOOKUP(A24,'[18]Curva ABC de Insumos - GOINFRA'!$A$6:$I$64,9,FALSE),"")</f>
        <v>33.85</v>
      </c>
      <c r="S24" s="98">
        <f t="shared" si="1"/>
        <v>0</v>
      </c>
    </row>
    <row r="25" spans="1:19" ht="24" customHeight="1" x14ac:dyDescent="0.2">
      <c r="A25" s="86" t="s">
        <v>316</v>
      </c>
      <c r="B25" s="85" t="s">
        <v>59</v>
      </c>
      <c r="C25" s="85"/>
      <c r="D25" s="85" t="s">
        <v>317</v>
      </c>
      <c r="E25" s="85" t="s">
        <v>412</v>
      </c>
      <c r="F25" s="87" t="s">
        <v>413</v>
      </c>
      <c r="G25" s="86">
        <v>49.631455309534324</v>
      </c>
      <c r="H25" s="86">
        <v>48.648602621906328</v>
      </c>
      <c r="I25" s="89">
        <v>245.38</v>
      </c>
      <c r="J25" s="86">
        <v>113.76</v>
      </c>
      <c r="K25" s="89">
        <v>12178.566503853534</v>
      </c>
      <c r="L25" s="86">
        <v>5534.2650342680645</v>
      </c>
      <c r="M25" s="89">
        <v>17712.831538121598</v>
      </c>
      <c r="N25" s="86" t="s">
        <v>427</v>
      </c>
      <c r="O25" s="89">
        <v>3274410.6551597156</v>
      </c>
      <c r="P25" s="94" t="s">
        <v>428</v>
      </c>
      <c r="Q25" s="95">
        <f t="shared" si="0"/>
        <v>245.38</v>
      </c>
      <c r="R25" s="96">
        <f>IFERROR(VLOOKUP(A25,'[18]Curva ABC de Insumos - GOINFRA'!$A$6:$I$64,9,FALSE),"")</f>
        <v>245.38</v>
      </c>
      <c r="S25" s="98">
        <f t="shared" si="1"/>
        <v>0</v>
      </c>
    </row>
    <row r="26" spans="1:19" ht="24" customHeight="1" x14ac:dyDescent="0.2">
      <c r="A26" s="99" t="s">
        <v>322</v>
      </c>
      <c r="B26" s="100" t="s">
        <v>59</v>
      </c>
      <c r="C26" s="100"/>
      <c r="D26" s="100" t="s">
        <v>323</v>
      </c>
      <c r="E26" s="100" t="s">
        <v>412</v>
      </c>
      <c r="F26" s="101" t="s">
        <v>413</v>
      </c>
      <c r="G26" s="99">
        <v>60.579446119297238</v>
      </c>
      <c r="H26" s="99">
        <v>114.01282271629776</v>
      </c>
      <c r="I26" s="102">
        <v>175.55</v>
      </c>
      <c r="J26" s="99">
        <v>59.15</v>
      </c>
      <c r="K26" s="102">
        <v>10634.72176624263</v>
      </c>
      <c r="L26" s="99">
        <v>6743.858463669013</v>
      </c>
      <c r="M26" s="102">
        <v>17378.580229911644</v>
      </c>
      <c r="N26" s="99" t="s">
        <v>190</v>
      </c>
      <c r="O26" s="102">
        <v>3291789.2353896271</v>
      </c>
      <c r="P26" s="103" t="s">
        <v>429</v>
      </c>
      <c r="Q26" s="95">
        <f t="shared" si="0"/>
        <v>175.55</v>
      </c>
      <c r="R26" s="96">
        <f>IFERROR(VLOOKUP(A26,'[18]Curva ABC de Insumos - GOINFRA'!$A$6:$I$64,9,FALSE),"")</f>
        <v>175.55</v>
      </c>
      <c r="S26" s="98">
        <f t="shared" si="1"/>
        <v>0</v>
      </c>
    </row>
    <row r="27" spans="1:19" ht="24" customHeight="1" x14ac:dyDescent="0.2">
      <c r="A27" s="99" t="s">
        <v>367</v>
      </c>
      <c r="B27" s="100" t="s">
        <v>59</v>
      </c>
      <c r="C27" s="100"/>
      <c r="D27" s="100" t="s">
        <v>129</v>
      </c>
      <c r="E27" s="100" t="s">
        <v>408</v>
      </c>
      <c r="F27" s="101" t="s">
        <v>56</v>
      </c>
      <c r="G27" s="99">
        <v>503</v>
      </c>
      <c r="H27" s="99" t="s">
        <v>51</v>
      </c>
      <c r="I27" s="102">
        <v>28.97</v>
      </c>
      <c r="J27" s="99" t="s">
        <v>51</v>
      </c>
      <c r="K27" s="102">
        <v>14571.91</v>
      </c>
      <c r="L27" s="99" t="s">
        <v>51</v>
      </c>
      <c r="M27" s="102">
        <v>14571.91</v>
      </c>
      <c r="N27" s="99" t="s">
        <v>430</v>
      </c>
      <c r="O27" s="102">
        <v>3306361.1453896272</v>
      </c>
      <c r="P27" s="103" t="s">
        <v>431</v>
      </c>
      <c r="Q27" s="95">
        <f t="shared" si="0"/>
        <v>28.97</v>
      </c>
      <c r="R27" s="96">
        <f>IFERROR(VLOOKUP(A27,'[18]Curva ABC de Insumos - GOINFRA'!$A$6:$I$64,9,FALSE),"")</f>
        <v>28.97</v>
      </c>
      <c r="S27" s="98">
        <f t="shared" si="1"/>
        <v>0</v>
      </c>
    </row>
    <row r="28" spans="1:19" ht="24" customHeight="1" x14ac:dyDescent="0.2">
      <c r="A28" s="99" t="s">
        <v>267</v>
      </c>
      <c r="B28" s="100" t="s">
        <v>54</v>
      </c>
      <c r="C28" s="100" t="s">
        <v>432</v>
      </c>
      <c r="D28" s="100" t="s">
        <v>268</v>
      </c>
      <c r="E28" s="100" t="s">
        <v>222</v>
      </c>
      <c r="F28" s="101" t="s">
        <v>225</v>
      </c>
      <c r="G28" s="99">
        <v>2</v>
      </c>
      <c r="H28" s="99" t="s">
        <v>51</v>
      </c>
      <c r="I28" s="102">
        <v>6092.69</v>
      </c>
      <c r="J28" s="99" t="s">
        <v>51</v>
      </c>
      <c r="K28" s="102">
        <v>12185.38</v>
      </c>
      <c r="L28" s="99" t="s">
        <v>51</v>
      </c>
      <c r="M28" s="102">
        <v>12185.38</v>
      </c>
      <c r="N28" s="99" t="s">
        <v>433</v>
      </c>
      <c r="O28" s="102">
        <v>3318546.5253896271</v>
      </c>
      <c r="P28" s="103" t="s">
        <v>434</v>
      </c>
      <c r="Q28" s="95">
        <f t="shared" si="0"/>
        <v>6092.69</v>
      </c>
      <c r="R28" s="96">
        <f>IFERROR(VLOOKUP(A28,'[18]Curva ABC de Insumos - GOINFRA'!$A$6:$I$64,9,FALSE),"")</f>
        <v>6092.69</v>
      </c>
      <c r="S28" s="98">
        <f t="shared" si="1"/>
        <v>0</v>
      </c>
    </row>
    <row r="29" spans="1:19" ht="24" customHeight="1" x14ac:dyDescent="0.2">
      <c r="A29" s="99" t="s">
        <v>326</v>
      </c>
      <c r="B29" s="100" t="s">
        <v>59</v>
      </c>
      <c r="C29" s="100"/>
      <c r="D29" s="100" t="s">
        <v>327</v>
      </c>
      <c r="E29" s="100" t="s">
        <v>412</v>
      </c>
      <c r="F29" s="101" t="s">
        <v>413</v>
      </c>
      <c r="G29" s="99">
        <v>20.051266822222221</v>
      </c>
      <c r="H29" s="99">
        <v>56.161625000000001</v>
      </c>
      <c r="I29" s="102">
        <v>303.73</v>
      </c>
      <c r="J29" s="99">
        <v>77.849999999999994</v>
      </c>
      <c r="K29" s="102">
        <v>6090.1712719135558</v>
      </c>
      <c r="L29" s="99">
        <v>4372.1825062500002</v>
      </c>
      <c r="M29" s="102">
        <v>10462.353778163555</v>
      </c>
      <c r="N29" s="99" t="s">
        <v>435</v>
      </c>
      <c r="O29" s="102">
        <v>3329008.8791677905</v>
      </c>
      <c r="P29" s="103" t="s">
        <v>436</v>
      </c>
      <c r="Q29" s="95">
        <f t="shared" si="0"/>
        <v>303.73</v>
      </c>
      <c r="R29" s="96">
        <f>IFERROR(VLOOKUP(A29,'[18]Curva ABC de Insumos - GOINFRA'!$A$6:$I$64,9,FALSE),"")</f>
        <v>303.73</v>
      </c>
      <c r="S29" s="98">
        <f t="shared" si="1"/>
        <v>0</v>
      </c>
    </row>
    <row r="30" spans="1:19" ht="26.1" customHeight="1" x14ac:dyDescent="0.2">
      <c r="A30" s="99" t="s">
        <v>261</v>
      </c>
      <c r="B30" s="100" t="s">
        <v>54</v>
      </c>
      <c r="C30" s="100" t="s">
        <v>432</v>
      </c>
      <c r="D30" s="100" t="s">
        <v>262</v>
      </c>
      <c r="E30" s="100" t="s">
        <v>222</v>
      </c>
      <c r="F30" s="101" t="s">
        <v>225</v>
      </c>
      <c r="G30" s="99">
        <v>2</v>
      </c>
      <c r="H30" s="99" t="s">
        <v>51</v>
      </c>
      <c r="I30" s="102">
        <v>4291.6111677999997</v>
      </c>
      <c r="J30" s="99" t="s">
        <v>51</v>
      </c>
      <c r="K30" s="102">
        <v>8583.2223355999995</v>
      </c>
      <c r="L30" s="99" t="s">
        <v>51</v>
      </c>
      <c r="M30" s="102">
        <v>8583.2223355999995</v>
      </c>
      <c r="N30" s="99" t="s">
        <v>437</v>
      </c>
      <c r="O30" s="102">
        <v>3337592.1015033908</v>
      </c>
      <c r="P30" s="103" t="s">
        <v>438</v>
      </c>
      <c r="Q30" s="95">
        <f t="shared" si="0"/>
        <v>4291.6111677999997</v>
      </c>
      <c r="R30" s="96">
        <f>IFERROR(VLOOKUP(A30,'[18]Curva ABC de Insumos - GOINFRA'!$A$6:$I$64,9,FALSE),"")</f>
        <v>4386.93</v>
      </c>
      <c r="S30" s="97">
        <f t="shared" si="1"/>
        <v>2.1727912731682619E-2</v>
      </c>
    </row>
    <row r="31" spans="1:19" ht="24" customHeight="1" x14ac:dyDescent="0.2">
      <c r="A31" s="99" t="s">
        <v>263</v>
      </c>
      <c r="B31" s="100" t="s">
        <v>54</v>
      </c>
      <c r="C31" s="100" t="s">
        <v>432</v>
      </c>
      <c r="D31" s="100" t="s">
        <v>264</v>
      </c>
      <c r="E31" s="100" t="s">
        <v>222</v>
      </c>
      <c r="F31" s="101" t="s">
        <v>225</v>
      </c>
      <c r="G31" s="99">
        <v>1</v>
      </c>
      <c r="H31" s="99" t="s">
        <v>51</v>
      </c>
      <c r="I31" s="102">
        <v>8155.4</v>
      </c>
      <c r="J31" s="99" t="s">
        <v>51</v>
      </c>
      <c r="K31" s="102">
        <v>8155.4</v>
      </c>
      <c r="L31" s="99" t="s">
        <v>51</v>
      </c>
      <c r="M31" s="102">
        <v>8155.4</v>
      </c>
      <c r="N31" s="99" t="s">
        <v>439</v>
      </c>
      <c r="O31" s="102">
        <v>3345747.5015033907</v>
      </c>
      <c r="P31" s="103" t="s">
        <v>440</v>
      </c>
      <c r="Q31" s="95">
        <f t="shared" si="0"/>
        <v>8155.4</v>
      </c>
      <c r="R31" s="96">
        <f>IFERROR(VLOOKUP(A31,'[18]Curva ABC de Insumos - GOINFRA'!$A$6:$I$64,9,FALSE),"")</f>
        <v>8155.4</v>
      </c>
      <c r="S31" s="98">
        <f t="shared" si="1"/>
        <v>0</v>
      </c>
    </row>
    <row r="32" spans="1:19" ht="24" customHeight="1" x14ac:dyDescent="0.2">
      <c r="A32" s="99" t="s">
        <v>241</v>
      </c>
      <c r="B32" s="100" t="s">
        <v>54</v>
      </c>
      <c r="C32" s="100" t="s">
        <v>432</v>
      </c>
      <c r="D32" s="100" t="s">
        <v>242</v>
      </c>
      <c r="E32" s="100" t="s">
        <v>222</v>
      </c>
      <c r="F32" s="101" t="s">
        <v>225</v>
      </c>
      <c r="G32" s="99">
        <v>2</v>
      </c>
      <c r="H32" s="99" t="s">
        <v>51</v>
      </c>
      <c r="I32" s="102">
        <v>4039.2</v>
      </c>
      <c r="J32" s="99" t="s">
        <v>51</v>
      </c>
      <c r="K32" s="102">
        <v>8078.4</v>
      </c>
      <c r="L32" s="99" t="s">
        <v>51</v>
      </c>
      <c r="M32" s="102">
        <v>8078.4</v>
      </c>
      <c r="N32" s="99" t="s">
        <v>441</v>
      </c>
      <c r="O32" s="102">
        <v>3353825.9015033906</v>
      </c>
      <c r="P32" s="103" t="s">
        <v>442</v>
      </c>
      <c r="Q32" s="95">
        <f t="shared" si="0"/>
        <v>4039.2</v>
      </c>
      <c r="R32" s="96">
        <f>IFERROR(VLOOKUP(A32,'[18]Curva ABC de Insumos - GOINFRA'!$A$6:$I$64,9,FALSE),"")</f>
        <v>4039.2</v>
      </c>
      <c r="S32" s="98">
        <f t="shared" si="1"/>
        <v>0</v>
      </c>
    </row>
    <row r="33" spans="1:19" ht="24" customHeight="1" x14ac:dyDescent="0.2">
      <c r="A33" s="99" t="s">
        <v>228</v>
      </c>
      <c r="B33" s="100" t="s">
        <v>54</v>
      </c>
      <c r="C33" s="100" t="s">
        <v>432</v>
      </c>
      <c r="D33" s="100" t="s">
        <v>229</v>
      </c>
      <c r="E33" s="100" t="s">
        <v>222</v>
      </c>
      <c r="F33" s="101" t="s">
        <v>66</v>
      </c>
      <c r="G33" s="99">
        <v>2</v>
      </c>
      <c r="H33" s="99" t="s">
        <v>51</v>
      </c>
      <c r="I33" s="102">
        <v>3803.68</v>
      </c>
      <c r="J33" s="99" t="s">
        <v>51</v>
      </c>
      <c r="K33" s="102">
        <v>7607.36</v>
      </c>
      <c r="L33" s="99" t="s">
        <v>51</v>
      </c>
      <c r="M33" s="102">
        <v>7607.36</v>
      </c>
      <c r="N33" s="99" t="s">
        <v>443</v>
      </c>
      <c r="O33" s="102">
        <v>3361433.261503391</v>
      </c>
      <c r="P33" s="103" t="s">
        <v>444</v>
      </c>
      <c r="Q33" s="95">
        <f t="shared" si="0"/>
        <v>3803.68</v>
      </c>
      <c r="R33" s="96">
        <f>IFERROR(VLOOKUP(A33,'[18]Curva ABC de Insumos - GOINFRA'!$A$6:$I$64,9,FALSE),"")</f>
        <v>3803.68</v>
      </c>
      <c r="S33" s="98">
        <f t="shared" si="1"/>
        <v>0</v>
      </c>
    </row>
    <row r="34" spans="1:19" ht="24" customHeight="1" x14ac:dyDescent="0.2">
      <c r="A34" s="99" t="s">
        <v>230</v>
      </c>
      <c r="B34" s="100" t="s">
        <v>54</v>
      </c>
      <c r="C34" s="100" t="s">
        <v>432</v>
      </c>
      <c r="D34" s="100" t="s">
        <v>231</v>
      </c>
      <c r="E34" s="100" t="s">
        <v>222</v>
      </c>
      <c r="F34" s="101" t="s">
        <v>66</v>
      </c>
      <c r="G34" s="99">
        <v>2</v>
      </c>
      <c r="H34" s="99" t="s">
        <v>51</v>
      </c>
      <c r="I34" s="102">
        <v>3594.1</v>
      </c>
      <c r="J34" s="99" t="s">
        <v>51</v>
      </c>
      <c r="K34" s="102">
        <v>7188.2</v>
      </c>
      <c r="L34" s="99" t="s">
        <v>51</v>
      </c>
      <c r="M34" s="102">
        <v>7188.2</v>
      </c>
      <c r="N34" s="99" t="s">
        <v>445</v>
      </c>
      <c r="O34" s="102">
        <v>3368621.4615033907</v>
      </c>
      <c r="P34" s="103" t="s">
        <v>446</v>
      </c>
      <c r="Q34" s="95">
        <f t="shared" si="0"/>
        <v>3594.1</v>
      </c>
      <c r="R34" s="96">
        <f>IFERROR(VLOOKUP(A34,'[18]Curva ABC de Insumos - GOINFRA'!$A$6:$I$64,9,FALSE),"")</f>
        <v>3594.1</v>
      </c>
      <c r="S34" s="98">
        <f t="shared" si="1"/>
        <v>0</v>
      </c>
    </row>
    <row r="35" spans="1:19" ht="24" customHeight="1" x14ac:dyDescent="0.2">
      <c r="A35" s="99" t="s">
        <v>265</v>
      </c>
      <c r="B35" s="100" t="s">
        <v>54</v>
      </c>
      <c r="C35" s="100" t="s">
        <v>432</v>
      </c>
      <c r="D35" s="100" t="s">
        <v>266</v>
      </c>
      <c r="E35" s="100" t="s">
        <v>222</v>
      </c>
      <c r="F35" s="101" t="s">
        <v>225</v>
      </c>
      <c r="G35" s="99">
        <v>2</v>
      </c>
      <c r="H35" s="99" t="s">
        <v>51</v>
      </c>
      <c r="I35" s="102">
        <v>3508.26</v>
      </c>
      <c r="J35" s="99" t="s">
        <v>51</v>
      </c>
      <c r="K35" s="102">
        <v>7016.52</v>
      </c>
      <c r="L35" s="99" t="s">
        <v>51</v>
      </c>
      <c r="M35" s="102">
        <v>7016.52</v>
      </c>
      <c r="N35" s="99" t="s">
        <v>447</v>
      </c>
      <c r="O35" s="102">
        <v>3375637.9815033907</v>
      </c>
      <c r="P35" s="103" t="s">
        <v>448</v>
      </c>
      <c r="Q35" s="95">
        <f t="shared" si="0"/>
        <v>3508.26</v>
      </c>
      <c r="R35" s="96">
        <f>IFERROR(VLOOKUP(A35,'[18]Curva ABC de Insumos - GOINFRA'!$A$6:$I$64,9,FALSE),"")</f>
        <v>3508.26</v>
      </c>
      <c r="S35" s="98">
        <f t="shared" si="1"/>
        <v>0</v>
      </c>
    </row>
    <row r="36" spans="1:19" ht="24" customHeight="1" x14ac:dyDescent="0.2">
      <c r="A36" s="99" t="s">
        <v>220</v>
      </c>
      <c r="B36" s="100" t="s">
        <v>54</v>
      </c>
      <c r="C36" s="100" t="s">
        <v>432</v>
      </c>
      <c r="D36" s="100" t="s">
        <v>221</v>
      </c>
      <c r="E36" s="100" t="s">
        <v>222</v>
      </c>
      <c r="F36" s="101" t="s">
        <v>66</v>
      </c>
      <c r="G36" s="99">
        <v>15</v>
      </c>
      <c r="H36" s="99" t="s">
        <v>51</v>
      </c>
      <c r="I36" s="102">
        <v>416.02</v>
      </c>
      <c r="J36" s="99" t="s">
        <v>51</v>
      </c>
      <c r="K36" s="102">
        <v>6240.3</v>
      </c>
      <c r="L36" s="99" t="s">
        <v>51</v>
      </c>
      <c r="M36" s="102">
        <v>6240.3</v>
      </c>
      <c r="N36" s="99" t="s">
        <v>449</v>
      </c>
      <c r="O36" s="102">
        <v>3381878.2815033905</v>
      </c>
      <c r="P36" s="103" t="s">
        <v>450</v>
      </c>
      <c r="Q36" s="95">
        <f t="shared" si="0"/>
        <v>416.02</v>
      </c>
      <c r="R36" s="96">
        <f>IFERROR(VLOOKUP(A36,'[18]Curva ABC de Insumos - GOINFRA'!$A$6:$I$64,9,FALSE),"")</f>
        <v>416.02</v>
      </c>
      <c r="S36" s="98">
        <f t="shared" si="1"/>
        <v>0</v>
      </c>
    </row>
    <row r="37" spans="1:19" ht="24" customHeight="1" x14ac:dyDescent="0.2">
      <c r="A37" s="99" t="s">
        <v>376</v>
      </c>
      <c r="B37" s="100" t="s">
        <v>59</v>
      </c>
      <c r="C37" s="100"/>
      <c r="D37" s="100" t="s">
        <v>377</v>
      </c>
      <c r="E37" s="100" t="s">
        <v>408</v>
      </c>
      <c r="F37" s="101" t="s">
        <v>334</v>
      </c>
      <c r="G37" s="99">
        <v>469.60802000000001</v>
      </c>
      <c r="H37" s="99" t="s">
        <v>51</v>
      </c>
      <c r="I37" s="102">
        <v>12.9</v>
      </c>
      <c r="J37" s="99" t="s">
        <v>51</v>
      </c>
      <c r="K37" s="102">
        <v>6057.9434579999997</v>
      </c>
      <c r="L37" s="99" t="s">
        <v>51</v>
      </c>
      <c r="M37" s="102">
        <v>6057.9434579999997</v>
      </c>
      <c r="N37" s="99" t="s">
        <v>449</v>
      </c>
      <c r="O37" s="102">
        <v>3387936.2249613907</v>
      </c>
      <c r="P37" s="103" t="s">
        <v>451</v>
      </c>
      <c r="Q37" s="95">
        <f t="shared" si="0"/>
        <v>12.9</v>
      </c>
      <c r="R37" s="96">
        <f>IFERROR(VLOOKUP(A37,'[18]Curva ABC de Insumos - GOINFRA'!$A$6:$I$64,9,FALSE),"")</f>
        <v>12.9</v>
      </c>
      <c r="S37" s="98">
        <f t="shared" si="1"/>
        <v>0</v>
      </c>
    </row>
    <row r="38" spans="1:19" ht="24" customHeight="1" x14ac:dyDescent="0.2">
      <c r="A38" s="99" t="s">
        <v>296</v>
      </c>
      <c r="B38" s="100" t="s">
        <v>59</v>
      </c>
      <c r="C38" s="100"/>
      <c r="D38" s="100" t="s">
        <v>297</v>
      </c>
      <c r="E38" s="100" t="s">
        <v>295</v>
      </c>
      <c r="F38" s="101" t="s">
        <v>413</v>
      </c>
      <c r="G38" s="99">
        <v>183.97530414612135</v>
      </c>
      <c r="H38" s="99" t="s">
        <v>51</v>
      </c>
      <c r="I38" s="102">
        <v>29.74</v>
      </c>
      <c r="J38" s="99" t="s">
        <v>51</v>
      </c>
      <c r="K38" s="102">
        <v>5471.4255453056485</v>
      </c>
      <c r="L38" s="99" t="s">
        <v>51</v>
      </c>
      <c r="M38" s="102">
        <v>5471.4255453056485</v>
      </c>
      <c r="N38" s="99" t="s">
        <v>452</v>
      </c>
      <c r="O38" s="102">
        <v>3393407.6505066962</v>
      </c>
      <c r="P38" s="103" t="s">
        <v>453</v>
      </c>
      <c r="Q38" s="95">
        <f t="shared" si="0"/>
        <v>29.74</v>
      </c>
      <c r="R38" s="96">
        <f>IFERROR(VLOOKUP(A38,'[18]Curva ABC de Insumos - GOINFRA'!$A$6:$I$64,9,FALSE),"")</f>
        <v>29.74</v>
      </c>
      <c r="S38" s="98">
        <f t="shared" si="1"/>
        <v>0</v>
      </c>
    </row>
    <row r="39" spans="1:19" ht="24" customHeight="1" x14ac:dyDescent="0.2">
      <c r="A39" s="99" t="s">
        <v>253</v>
      </c>
      <c r="B39" s="100" t="s">
        <v>54</v>
      </c>
      <c r="C39" s="100" t="s">
        <v>432</v>
      </c>
      <c r="D39" s="100" t="s">
        <v>254</v>
      </c>
      <c r="E39" s="100" t="s">
        <v>222</v>
      </c>
      <c r="F39" s="101" t="s">
        <v>56</v>
      </c>
      <c r="G39" s="99">
        <v>1</v>
      </c>
      <c r="H39" s="99" t="s">
        <v>51</v>
      </c>
      <c r="I39" s="102">
        <v>5403.04</v>
      </c>
      <c r="J39" s="99" t="s">
        <v>51</v>
      </c>
      <c r="K39" s="102">
        <v>5403.04</v>
      </c>
      <c r="L39" s="99" t="s">
        <v>51</v>
      </c>
      <c r="M39" s="102">
        <v>5403.04</v>
      </c>
      <c r="N39" s="99" t="s">
        <v>452</v>
      </c>
      <c r="O39" s="102">
        <v>3398810.6905066962</v>
      </c>
      <c r="P39" s="103" t="s">
        <v>454</v>
      </c>
      <c r="Q39" s="95">
        <f t="shared" si="0"/>
        <v>5403.04</v>
      </c>
      <c r="R39" s="96">
        <f>IFERROR(VLOOKUP(A39,'[18]Curva ABC de Insumos - GOINFRA'!$A$6:$I$64,9,FALSE),"")</f>
        <v>5403.04</v>
      </c>
      <c r="S39" s="98">
        <f t="shared" si="1"/>
        <v>0</v>
      </c>
    </row>
    <row r="40" spans="1:19" ht="24" customHeight="1" x14ac:dyDescent="0.2">
      <c r="A40" s="99" t="s">
        <v>339</v>
      </c>
      <c r="B40" s="100" t="s">
        <v>59</v>
      </c>
      <c r="C40" s="100"/>
      <c r="D40" s="100" t="s">
        <v>340</v>
      </c>
      <c r="E40" s="100" t="s">
        <v>412</v>
      </c>
      <c r="F40" s="101" t="s">
        <v>413</v>
      </c>
      <c r="G40" s="99">
        <v>151.65844447854673</v>
      </c>
      <c r="H40" s="99">
        <v>0</v>
      </c>
      <c r="I40" s="102">
        <v>33.590000000000003</v>
      </c>
      <c r="J40" s="99">
        <v>22.89</v>
      </c>
      <c r="K40" s="102">
        <v>5094.2071500343845</v>
      </c>
      <c r="L40" s="99">
        <v>0</v>
      </c>
      <c r="M40" s="102">
        <v>5094.2071500343845</v>
      </c>
      <c r="N40" s="99" t="s">
        <v>455</v>
      </c>
      <c r="O40" s="102">
        <v>3403904.8976567308</v>
      </c>
      <c r="P40" s="103" t="s">
        <v>456</v>
      </c>
      <c r="Q40" s="95">
        <f t="shared" si="0"/>
        <v>33.590000000000003</v>
      </c>
      <c r="R40" s="96">
        <f>IFERROR(VLOOKUP(A40,'[18]Curva ABC de Insumos - GOINFRA'!$A$6:$I$64,9,FALSE),"")</f>
        <v>33.590000000000003</v>
      </c>
      <c r="S40" s="98">
        <f t="shared" si="1"/>
        <v>0</v>
      </c>
    </row>
    <row r="41" spans="1:19" ht="24" customHeight="1" x14ac:dyDescent="0.2">
      <c r="A41" s="99" t="s">
        <v>237</v>
      </c>
      <c r="B41" s="100" t="s">
        <v>54</v>
      </c>
      <c r="C41" s="100" t="s">
        <v>432</v>
      </c>
      <c r="D41" s="100" t="s">
        <v>238</v>
      </c>
      <c r="E41" s="100" t="s">
        <v>222</v>
      </c>
      <c r="F41" s="101" t="s">
        <v>225</v>
      </c>
      <c r="G41" s="99">
        <v>0.2</v>
      </c>
      <c r="H41" s="99" t="s">
        <v>51</v>
      </c>
      <c r="I41" s="102">
        <v>22068.2</v>
      </c>
      <c r="J41" s="99" t="s">
        <v>51</v>
      </c>
      <c r="K41" s="102">
        <v>4413.6400000000003</v>
      </c>
      <c r="L41" s="99" t="s">
        <v>51</v>
      </c>
      <c r="M41" s="102">
        <v>4413.6400000000003</v>
      </c>
      <c r="N41" s="99" t="s">
        <v>457</v>
      </c>
      <c r="O41" s="102">
        <v>3408318.537656731</v>
      </c>
      <c r="P41" s="103" t="s">
        <v>458</v>
      </c>
      <c r="Q41" s="95">
        <f t="shared" si="0"/>
        <v>22068.2</v>
      </c>
      <c r="R41" s="96">
        <f>IFERROR(VLOOKUP(A41,'[18]Curva ABC de Insumos - GOINFRA'!$A$6:$I$64,9,FALSE),"")</f>
        <v>22068.2</v>
      </c>
      <c r="S41" s="98">
        <f t="shared" si="1"/>
        <v>0</v>
      </c>
    </row>
    <row r="42" spans="1:19" ht="24" customHeight="1" x14ac:dyDescent="0.2">
      <c r="A42" s="99" t="s">
        <v>332</v>
      </c>
      <c r="B42" s="100" t="s">
        <v>59</v>
      </c>
      <c r="C42" s="100"/>
      <c r="D42" s="100" t="s">
        <v>333</v>
      </c>
      <c r="E42" s="100" t="s">
        <v>408</v>
      </c>
      <c r="F42" s="101" t="s">
        <v>334</v>
      </c>
      <c r="G42" s="99">
        <v>6284.64</v>
      </c>
      <c r="H42" s="99" t="s">
        <v>51</v>
      </c>
      <c r="I42" s="102">
        <v>0.69</v>
      </c>
      <c r="J42" s="99" t="s">
        <v>51</v>
      </c>
      <c r="K42" s="102">
        <v>4336.4016000000001</v>
      </c>
      <c r="L42" s="99" t="s">
        <v>51</v>
      </c>
      <c r="M42" s="102">
        <v>4336.4016000000001</v>
      </c>
      <c r="N42" s="99" t="s">
        <v>457</v>
      </c>
      <c r="O42" s="102">
        <v>3412654.939256731</v>
      </c>
      <c r="P42" s="103" t="s">
        <v>459</v>
      </c>
      <c r="Q42" s="95">
        <f t="shared" si="0"/>
        <v>0.69</v>
      </c>
      <c r="R42" s="96">
        <f>IFERROR(VLOOKUP(A42,'[18]Curva ABC de Insumos - GOINFRA'!$A$6:$I$64,9,FALSE),"")</f>
        <v>0.69</v>
      </c>
      <c r="S42" s="98">
        <f t="shared" si="1"/>
        <v>0</v>
      </c>
    </row>
    <row r="43" spans="1:19" ht="24" customHeight="1" x14ac:dyDescent="0.2">
      <c r="A43" s="99" t="s">
        <v>247</v>
      </c>
      <c r="B43" s="100" t="s">
        <v>54</v>
      </c>
      <c r="C43" s="100" t="s">
        <v>432</v>
      </c>
      <c r="D43" s="100" t="s">
        <v>248</v>
      </c>
      <c r="E43" s="100" t="s">
        <v>222</v>
      </c>
      <c r="F43" s="101" t="s">
        <v>56</v>
      </c>
      <c r="G43" s="99">
        <v>50</v>
      </c>
      <c r="H43" s="99" t="s">
        <v>51</v>
      </c>
      <c r="I43" s="102">
        <v>79.86</v>
      </c>
      <c r="J43" s="99" t="s">
        <v>51</v>
      </c>
      <c r="K43" s="102">
        <v>3993</v>
      </c>
      <c r="L43" s="99" t="s">
        <v>51</v>
      </c>
      <c r="M43" s="102">
        <v>3993</v>
      </c>
      <c r="N43" s="99" t="s">
        <v>460</v>
      </c>
      <c r="O43" s="102">
        <v>3416647.939256731</v>
      </c>
      <c r="P43" s="103" t="s">
        <v>461</v>
      </c>
      <c r="Q43" s="95">
        <f t="shared" si="0"/>
        <v>79.86</v>
      </c>
      <c r="R43" s="96">
        <f>IFERROR(VLOOKUP(A43,'[18]Curva ABC de Insumos - GOINFRA'!$A$6:$I$64,9,FALSE),"")</f>
        <v>79.86</v>
      </c>
      <c r="S43" s="98">
        <f t="shared" si="1"/>
        <v>0</v>
      </c>
    </row>
    <row r="44" spans="1:19" ht="24" customHeight="1" x14ac:dyDescent="0.2">
      <c r="A44" s="99" t="s">
        <v>355</v>
      </c>
      <c r="B44" s="100" t="s">
        <v>54</v>
      </c>
      <c r="C44" s="100" t="s">
        <v>462</v>
      </c>
      <c r="D44" s="100" t="s">
        <v>356</v>
      </c>
      <c r="E44" s="100" t="s">
        <v>408</v>
      </c>
      <c r="F44" s="101" t="s">
        <v>121</v>
      </c>
      <c r="G44" s="99">
        <v>1.276</v>
      </c>
      <c r="H44" s="99" t="s">
        <v>51</v>
      </c>
      <c r="I44" s="102">
        <v>2650</v>
      </c>
      <c r="J44" s="99" t="s">
        <v>51</v>
      </c>
      <c r="K44" s="102">
        <v>3381.4</v>
      </c>
      <c r="L44" s="99" t="s">
        <v>51</v>
      </c>
      <c r="M44" s="102">
        <v>3381.4</v>
      </c>
      <c r="N44" s="99" t="s">
        <v>463</v>
      </c>
      <c r="O44" s="102">
        <v>3420029.3392567309</v>
      </c>
      <c r="P44" s="103" t="s">
        <v>464</v>
      </c>
      <c r="Q44" s="95">
        <f t="shared" si="0"/>
        <v>2650</v>
      </c>
      <c r="R44" s="96">
        <f>IFERROR(VLOOKUP(A44,'[18]Curva ABC de Insumos - GOINFRA'!$A$6:$I$64,9,FALSE),"")</f>
        <v>3078.69</v>
      </c>
      <c r="S44" s="97">
        <f t="shared" si="1"/>
        <v>0.13924428896706065</v>
      </c>
    </row>
    <row r="45" spans="1:19" ht="24" customHeight="1" x14ac:dyDescent="0.2">
      <c r="A45" s="99" t="s">
        <v>234</v>
      </c>
      <c r="B45" s="100" t="s">
        <v>54</v>
      </c>
      <c r="C45" s="100" t="s">
        <v>432</v>
      </c>
      <c r="D45" s="100" t="s">
        <v>235</v>
      </c>
      <c r="E45" s="100" t="s">
        <v>222</v>
      </c>
      <c r="F45" s="101" t="s">
        <v>236</v>
      </c>
      <c r="G45" s="99">
        <v>1</v>
      </c>
      <c r="H45" s="99" t="s">
        <v>51</v>
      </c>
      <c r="I45" s="102">
        <v>3333.33</v>
      </c>
      <c r="J45" s="99" t="s">
        <v>51</v>
      </c>
      <c r="K45" s="102">
        <v>3333.33</v>
      </c>
      <c r="L45" s="99" t="s">
        <v>51</v>
      </c>
      <c r="M45" s="102">
        <v>3333.33</v>
      </c>
      <c r="N45" s="99" t="s">
        <v>463</v>
      </c>
      <c r="O45" s="102">
        <v>3423362.6692567309</v>
      </c>
      <c r="P45" s="103" t="s">
        <v>465</v>
      </c>
      <c r="Q45" s="95">
        <f t="shared" si="0"/>
        <v>3333.33</v>
      </c>
      <c r="R45" s="96">
        <f>IFERROR(VLOOKUP(A45,'[18]Curva ABC de Insumos - GOINFRA'!$A$6:$I$64,9,FALSE),"")</f>
        <v>3333.33</v>
      </c>
      <c r="S45" s="98">
        <f t="shared" si="1"/>
        <v>0</v>
      </c>
    </row>
    <row r="46" spans="1:19" ht="24" customHeight="1" x14ac:dyDescent="0.2">
      <c r="A46" s="99" t="s">
        <v>394</v>
      </c>
      <c r="B46" s="100" t="s">
        <v>59</v>
      </c>
      <c r="C46" s="100"/>
      <c r="D46" s="100" t="s">
        <v>395</v>
      </c>
      <c r="E46" s="100" t="s">
        <v>408</v>
      </c>
      <c r="F46" s="101" t="s">
        <v>334</v>
      </c>
      <c r="G46" s="99">
        <v>1321.45</v>
      </c>
      <c r="H46" s="99" t="s">
        <v>51</v>
      </c>
      <c r="I46" s="102">
        <v>2.34</v>
      </c>
      <c r="J46" s="99" t="s">
        <v>51</v>
      </c>
      <c r="K46" s="102">
        <v>3092.1930000000002</v>
      </c>
      <c r="L46" s="99" t="s">
        <v>51</v>
      </c>
      <c r="M46" s="102">
        <v>3092.1930000000002</v>
      </c>
      <c r="N46" s="99" t="s">
        <v>466</v>
      </c>
      <c r="O46" s="102">
        <v>3426454.8622567309</v>
      </c>
      <c r="P46" s="103" t="s">
        <v>467</v>
      </c>
      <c r="Q46" s="95">
        <f t="shared" si="0"/>
        <v>2.34</v>
      </c>
      <c r="R46" s="96">
        <f>IFERROR(VLOOKUP(A46,'[18]Curva ABC de Insumos - GOINFRA'!$A$6:$I$64,9,FALSE),"")</f>
        <v>2.34</v>
      </c>
      <c r="S46" s="98">
        <f t="shared" si="1"/>
        <v>0</v>
      </c>
    </row>
    <row r="47" spans="1:19" ht="24" customHeight="1" x14ac:dyDescent="0.2">
      <c r="A47" s="99" t="s">
        <v>255</v>
      </c>
      <c r="B47" s="100" t="s">
        <v>54</v>
      </c>
      <c r="C47" s="100" t="s">
        <v>432</v>
      </c>
      <c r="D47" s="100" t="s">
        <v>256</v>
      </c>
      <c r="E47" s="100" t="s">
        <v>222</v>
      </c>
      <c r="F47" s="101" t="s">
        <v>66</v>
      </c>
      <c r="G47" s="99">
        <v>7</v>
      </c>
      <c r="H47" s="99" t="s">
        <v>51</v>
      </c>
      <c r="I47" s="102">
        <v>393.8</v>
      </c>
      <c r="J47" s="99" t="s">
        <v>51</v>
      </c>
      <c r="K47" s="102">
        <v>2756.6</v>
      </c>
      <c r="L47" s="99" t="s">
        <v>51</v>
      </c>
      <c r="M47" s="102">
        <v>2756.6</v>
      </c>
      <c r="N47" s="99" t="s">
        <v>468</v>
      </c>
      <c r="O47" s="102">
        <v>3429211.462256731</v>
      </c>
      <c r="P47" s="103" t="s">
        <v>469</v>
      </c>
      <c r="Q47" s="95">
        <f t="shared" si="0"/>
        <v>393.8</v>
      </c>
      <c r="R47" s="96">
        <f>IFERROR(VLOOKUP(A47,'[18]Curva ABC de Insumos - GOINFRA'!$A$6:$I$64,9,FALSE),"")</f>
        <v>393.8</v>
      </c>
      <c r="S47" s="98">
        <f t="shared" si="1"/>
        <v>0</v>
      </c>
    </row>
    <row r="48" spans="1:19" ht="24" customHeight="1" x14ac:dyDescent="0.2">
      <c r="A48" s="99" t="s">
        <v>314</v>
      </c>
      <c r="B48" s="100" t="s">
        <v>59</v>
      </c>
      <c r="C48" s="100"/>
      <c r="D48" s="100" t="s">
        <v>315</v>
      </c>
      <c r="E48" s="100" t="s">
        <v>412</v>
      </c>
      <c r="F48" s="101" t="s">
        <v>413</v>
      </c>
      <c r="G48" s="99">
        <v>7.7036995516569204</v>
      </c>
      <c r="H48" s="99">
        <v>0.31035259259259257</v>
      </c>
      <c r="I48" s="102">
        <v>309.11</v>
      </c>
      <c r="J48" s="99">
        <v>130.19</v>
      </c>
      <c r="K48" s="102">
        <v>2381.2905684126704</v>
      </c>
      <c r="L48" s="99">
        <v>40.404804029629631</v>
      </c>
      <c r="M48" s="102">
        <v>2421.6953724423001</v>
      </c>
      <c r="N48" s="99" t="s">
        <v>470</v>
      </c>
      <c r="O48" s="102">
        <v>3431633.1576291732</v>
      </c>
      <c r="P48" s="103" t="s">
        <v>471</v>
      </c>
      <c r="Q48" s="95">
        <f t="shared" si="0"/>
        <v>309.11</v>
      </c>
      <c r="R48" s="96">
        <f>IFERROR(VLOOKUP(A48,'[18]Curva ABC de Insumos - GOINFRA'!$A$6:$I$64,9,FALSE),"")</f>
        <v>309.11</v>
      </c>
      <c r="S48" s="98">
        <f t="shared" si="1"/>
        <v>0</v>
      </c>
    </row>
    <row r="49" spans="1:19" ht="24" customHeight="1" x14ac:dyDescent="0.2">
      <c r="A49" s="99" t="s">
        <v>251</v>
      </c>
      <c r="B49" s="100" t="s">
        <v>54</v>
      </c>
      <c r="C49" s="100" t="s">
        <v>432</v>
      </c>
      <c r="D49" s="100" t="s">
        <v>252</v>
      </c>
      <c r="E49" s="100" t="s">
        <v>222</v>
      </c>
      <c r="F49" s="101" t="s">
        <v>225</v>
      </c>
      <c r="G49" s="99">
        <v>0.05</v>
      </c>
      <c r="H49" s="99" t="s">
        <v>51</v>
      </c>
      <c r="I49" s="102">
        <v>43651.3</v>
      </c>
      <c r="J49" s="99" t="s">
        <v>51</v>
      </c>
      <c r="K49" s="102">
        <v>2182.5650000000001</v>
      </c>
      <c r="L49" s="99" t="s">
        <v>51</v>
      </c>
      <c r="M49" s="102">
        <v>2182.5650000000001</v>
      </c>
      <c r="N49" s="99" t="s">
        <v>472</v>
      </c>
      <c r="O49" s="102">
        <v>3433815.7226291732</v>
      </c>
      <c r="P49" s="103" t="s">
        <v>473</v>
      </c>
      <c r="Q49" s="95">
        <f t="shared" si="0"/>
        <v>43651.3</v>
      </c>
      <c r="R49" s="96">
        <f>IFERROR(VLOOKUP(A49,'[18]Curva ABC de Insumos - GOINFRA'!$A$6:$I$64,9,FALSE),"")</f>
        <v>43651.3</v>
      </c>
      <c r="S49" s="98">
        <f t="shared" si="1"/>
        <v>0</v>
      </c>
    </row>
    <row r="50" spans="1:19" ht="24" customHeight="1" x14ac:dyDescent="0.2">
      <c r="A50" s="99" t="s">
        <v>309</v>
      </c>
      <c r="B50" s="100" t="s">
        <v>59</v>
      </c>
      <c r="C50" s="100"/>
      <c r="D50" s="100" t="s">
        <v>310</v>
      </c>
      <c r="E50" s="100" t="s">
        <v>412</v>
      </c>
      <c r="F50" s="101" t="s">
        <v>413</v>
      </c>
      <c r="G50" s="99">
        <v>2.7357536842105263</v>
      </c>
      <c r="H50" s="99">
        <v>2.5891637799043061</v>
      </c>
      <c r="I50" s="102">
        <v>485.93</v>
      </c>
      <c r="J50" s="99">
        <v>230.12</v>
      </c>
      <c r="K50" s="102">
        <v>1329.3847877684211</v>
      </c>
      <c r="L50" s="99">
        <v>595.81836903157898</v>
      </c>
      <c r="M50" s="102">
        <v>1925.2031568</v>
      </c>
      <c r="N50" s="99" t="s">
        <v>472</v>
      </c>
      <c r="O50" s="102">
        <v>3435740.9257859732</v>
      </c>
      <c r="P50" s="103" t="s">
        <v>474</v>
      </c>
      <c r="Q50" s="95">
        <f t="shared" si="0"/>
        <v>485.93</v>
      </c>
      <c r="R50" s="96">
        <f>IFERROR(VLOOKUP(A50,'[18]Curva ABC de Insumos - GOINFRA'!$A$6:$I$64,9,FALSE),"")</f>
        <v>485.93</v>
      </c>
      <c r="S50" s="98">
        <f t="shared" si="1"/>
        <v>0</v>
      </c>
    </row>
    <row r="51" spans="1:19" ht="24" customHeight="1" x14ac:dyDescent="0.2">
      <c r="A51" s="99" t="s">
        <v>337</v>
      </c>
      <c r="B51" s="100" t="s">
        <v>59</v>
      </c>
      <c r="C51" s="100"/>
      <c r="D51" s="100" t="s">
        <v>338</v>
      </c>
      <c r="E51" s="100" t="s">
        <v>412</v>
      </c>
      <c r="F51" s="101" t="s">
        <v>413</v>
      </c>
      <c r="G51" s="99">
        <v>58.40697797114909</v>
      </c>
      <c r="H51" s="99">
        <v>112.3058834570385</v>
      </c>
      <c r="I51" s="102">
        <v>13.16</v>
      </c>
      <c r="J51" s="99">
        <v>8.4600000000000009</v>
      </c>
      <c r="K51" s="102">
        <v>768.63583010032198</v>
      </c>
      <c r="L51" s="99">
        <v>950.10777404654584</v>
      </c>
      <c r="M51" s="102">
        <v>1718.7436041468677</v>
      </c>
      <c r="N51" s="99" t="s">
        <v>475</v>
      </c>
      <c r="O51" s="102">
        <v>3437459.6693901201</v>
      </c>
      <c r="P51" s="103" t="s">
        <v>476</v>
      </c>
      <c r="Q51" s="95">
        <f t="shared" si="0"/>
        <v>13.16</v>
      </c>
      <c r="R51" s="96">
        <f>IFERROR(VLOOKUP(A51,'[18]Curva ABC de Insumos - GOINFRA'!$A$6:$I$64,9,FALSE),"")</f>
        <v>13.16</v>
      </c>
      <c r="S51" s="98">
        <f t="shared" si="1"/>
        <v>0</v>
      </c>
    </row>
    <row r="52" spans="1:19" ht="24" customHeight="1" x14ac:dyDescent="0.2">
      <c r="A52" s="99" t="s">
        <v>343</v>
      </c>
      <c r="B52" s="100" t="s">
        <v>59</v>
      </c>
      <c r="C52" s="100"/>
      <c r="D52" s="100" t="s">
        <v>344</v>
      </c>
      <c r="E52" s="100" t="s">
        <v>295</v>
      </c>
      <c r="F52" s="101" t="s">
        <v>413</v>
      </c>
      <c r="G52" s="99">
        <v>66.724822807017546</v>
      </c>
      <c r="H52" s="99" t="s">
        <v>51</v>
      </c>
      <c r="I52" s="102">
        <v>24.46</v>
      </c>
      <c r="J52" s="99" t="s">
        <v>51</v>
      </c>
      <c r="K52" s="102">
        <v>1632.089165859649</v>
      </c>
      <c r="L52" s="99" t="s">
        <v>51</v>
      </c>
      <c r="M52" s="102">
        <v>1632.089165859649</v>
      </c>
      <c r="N52" s="99" t="s">
        <v>475</v>
      </c>
      <c r="O52" s="102">
        <v>3439091.7585559795</v>
      </c>
      <c r="P52" s="103" t="s">
        <v>477</v>
      </c>
      <c r="Q52" s="95">
        <f t="shared" si="0"/>
        <v>24.46</v>
      </c>
      <c r="R52" s="96">
        <f>IFERROR(VLOOKUP(A52,'[18]Curva ABC de Insumos - GOINFRA'!$A$6:$I$64,9,FALSE),"")</f>
        <v>24.46</v>
      </c>
      <c r="S52" s="98">
        <f t="shared" si="1"/>
        <v>0</v>
      </c>
    </row>
    <row r="53" spans="1:19" ht="26.1" customHeight="1" x14ac:dyDescent="0.2">
      <c r="A53" s="99" t="s">
        <v>373</v>
      </c>
      <c r="B53" s="100" t="s">
        <v>59</v>
      </c>
      <c r="C53" s="100"/>
      <c r="D53" s="100" t="s">
        <v>374</v>
      </c>
      <c r="E53" s="100" t="s">
        <v>412</v>
      </c>
      <c r="F53" s="101" t="s">
        <v>413</v>
      </c>
      <c r="G53" s="99">
        <v>3.3305533333333335</v>
      </c>
      <c r="H53" s="99">
        <v>0</v>
      </c>
      <c r="I53" s="102">
        <v>406.53</v>
      </c>
      <c r="J53" s="99">
        <v>144.16999999999999</v>
      </c>
      <c r="K53" s="102">
        <v>1353.9698466</v>
      </c>
      <c r="L53" s="99">
        <v>0</v>
      </c>
      <c r="M53" s="102">
        <v>1353.9698466</v>
      </c>
      <c r="N53" s="99" t="s">
        <v>478</v>
      </c>
      <c r="O53" s="102">
        <v>3440445.7284025797</v>
      </c>
      <c r="P53" s="103" t="s">
        <v>479</v>
      </c>
      <c r="Q53" s="95">
        <f t="shared" si="0"/>
        <v>406.53</v>
      </c>
      <c r="R53" s="96">
        <f>IFERROR(VLOOKUP(A53,'[18]Curva ABC de Insumos - GOINFRA'!$A$6:$I$64,9,FALSE),"")</f>
        <v>406.53</v>
      </c>
      <c r="S53" s="98">
        <f t="shared" si="1"/>
        <v>0</v>
      </c>
    </row>
    <row r="54" spans="1:19" ht="24" customHeight="1" x14ac:dyDescent="0.2">
      <c r="A54" s="99" t="s">
        <v>243</v>
      </c>
      <c r="B54" s="100" t="s">
        <v>54</v>
      </c>
      <c r="C54" s="100" t="s">
        <v>432</v>
      </c>
      <c r="D54" s="100" t="s">
        <v>244</v>
      </c>
      <c r="E54" s="100" t="s">
        <v>222</v>
      </c>
      <c r="F54" s="101" t="s">
        <v>56</v>
      </c>
      <c r="G54" s="99">
        <v>3</v>
      </c>
      <c r="H54" s="99" t="s">
        <v>51</v>
      </c>
      <c r="I54" s="102">
        <v>416.57</v>
      </c>
      <c r="J54" s="99" t="s">
        <v>51</v>
      </c>
      <c r="K54" s="102">
        <v>1249.71</v>
      </c>
      <c r="L54" s="99" t="s">
        <v>51</v>
      </c>
      <c r="M54" s="102">
        <v>1249.71</v>
      </c>
      <c r="N54" s="99" t="s">
        <v>478</v>
      </c>
      <c r="O54" s="102">
        <v>3441695.4384025796</v>
      </c>
      <c r="P54" s="103" t="s">
        <v>480</v>
      </c>
      <c r="Q54" s="95">
        <f t="shared" si="0"/>
        <v>416.57</v>
      </c>
      <c r="R54" s="96">
        <f>IFERROR(VLOOKUP(A54,'[18]Curva ABC de Insumos - GOINFRA'!$A$6:$I$64,9,FALSE),"")</f>
        <v>416.57</v>
      </c>
      <c r="S54" s="98">
        <f t="shared" si="1"/>
        <v>0</v>
      </c>
    </row>
    <row r="55" spans="1:19" ht="26.1" customHeight="1" x14ac:dyDescent="0.2">
      <c r="A55" s="99" t="s">
        <v>291</v>
      </c>
      <c r="B55" s="100" t="s">
        <v>59</v>
      </c>
      <c r="C55" s="100"/>
      <c r="D55" s="100" t="s">
        <v>292</v>
      </c>
      <c r="E55" s="100" t="s">
        <v>412</v>
      </c>
      <c r="F55" s="101" t="s">
        <v>413</v>
      </c>
      <c r="G55" s="99">
        <v>1.4038045066987863</v>
      </c>
      <c r="H55" s="99">
        <v>0</v>
      </c>
      <c r="I55" s="102">
        <v>787.01</v>
      </c>
      <c r="J55" s="99">
        <v>290.33</v>
      </c>
      <c r="K55" s="102">
        <v>1104.8081848170118</v>
      </c>
      <c r="L55" s="99">
        <v>0</v>
      </c>
      <c r="M55" s="102">
        <v>1104.8081848170118</v>
      </c>
      <c r="N55" s="99" t="s">
        <v>481</v>
      </c>
      <c r="O55" s="102">
        <v>3442800.2465873966</v>
      </c>
      <c r="P55" s="103" t="s">
        <v>482</v>
      </c>
      <c r="Q55" s="95">
        <f t="shared" si="0"/>
        <v>787.01</v>
      </c>
      <c r="R55" s="96">
        <f>IFERROR(VLOOKUP(A55,'[18]Curva ABC de Insumos - GOINFRA'!$A$6:$I$64,9,FALSE),"")</f>
        <v>787.01</v>
      </c>
      <c r="S55" s="98">
        <f t="shared" si="1"/>
        <v>0</v>
      </c>
    </row>
    <row r="56" spans="1:19" ht="24" customHeight="1" x14ac:dyDescent="0.2">
      <c r="A56" s="99" t="s">
        <v>369</v>
      </c>
      <c r="B56" s="100" t="s">
        <v>59</v>
      </c>
      <c r="C56" s="100"/>
      <c r="D56" s="100" t="s">
        <v>370</v>
      </c>
      <c r="E56" s="100" t="s">
        <v>408</v>
      </c>
      <c r="F56" s="101" t="s">
        <v>334</v>
      </c>
      <c r="G56" s="99">
        <v>30.18</v>
      </c>
      <c r="H56" s="99" t="s">
        <v>51</v>
      </c>
      <c r="I56" s="102">
        <v>36.26</v>
      </c>
      <c r="J56" s="99" t="s">
        <v>51</v>
      </c>
      <c r="K56" s="102">
        <v>1094.3268</v>
      </c>
      <c r="L56" s="99" t="s">
        <v>51</v>
      </c>
      <c r="M56" s="102">
        <v>1094.3268</v>
      </c>
      <c r="N56" s="99" t="s">
        <v>481</v>
      </c>
      <c r="O56" s="102">
        <v>3443894.5733873965</v>
      </c>
      <c r="P56" s="103" t="s">
        <v>483</v>
      </c>
      <c r="Q56" s="95">
        <f t="shared" si="0"/>
        <v>36.26</v>
      </c>
      <c r="R56" s="96">
        <f>IFERROR(VLOOKUP(A56,'[18]Curva ABC de Insumos - GOINFRA'!$A$6:$I$64,9,FALSE),"")</f>
        <v>36.26</v>
      </c>
      <c r="S56" s="98">
        <f t="shared" si="1"/>
        <v>0</v>
      </c>
    </row>
    <row r="57" spans="1:19" ht="24" customHeight="1" x14ac:dyDescent="0.2">
      <c r="A57" s="99" t="s">
        <v>324</v>
      </c>
      <c r="B57" s="100" t="s">
        <v>59</v>
      </c>
      <c r="C57" s="100"/>
      <c r="D57" s="100" t="s">
        <v>325</v>
      </c>
      <c r="E57" s="100" t="s">
        <v>412</v>
      </c>
      <c r="F57" s="101" t="s">
        <v>413</v>
      </c>
      <c r="G57" s="99">
        <v>2.3759433109325427</v>
      </c>
      <c r="H57" s="99">
        <v>1.551762962962963</v>
      </c>
      <c r="I57" s="102">
        <v>377.75</v>
      </c>
      <c r="J57" s="99">
        <v>82.52</v>
      </c>
      <c r="K57" s="102">
        <v>897.51258570476796</v>
      </c>
      <c r="L57" s="99">
        <v>128.05147970370371</v>
      </c>
      <c r="M57" s="102">
        <v>1025.5640654084716</v>
      </c>
      <c r="N57" s="99" t="s">
        <v>481</v>
      </c>
      <c r="O57" s="102">
        <v>3444920.1374528049</v>
      </c>
      <c r="P57" s="103" t="s">
        <v>484</v>
      </c>
      <c r="Q57" s="95">
        <f t="shared" si="0"/>
        <v>377.75</v>
      </c>
      <c r="R57" s="96">
        <f>IFERROR(VLOOKUP(A57,'[18]Curva ABC de Insumos - GOINFRA'!$A$6:$I$64,9,FALSE),"")</f>
        <v>377.75</v>
      </c>
      <c r="S57" s="98">
        <f t="shared" si="1"/>
        <v>0</v>
      </c>
    </row>
    <row r="58" spans="1:19" ht="26.1" customHeight="1" x14ac:dyDescent="0.2">
      <c r="A58" s="99" t="s">
        <v>320</v>
      </c>
      <c r="B58" s="100" t="s">
        <v>59</v>
      </c>
      <c r="C58" s="100"/>
      <c r="D58" s="100" t="s">
        <v>321</v>
      </c>
      <c r="E58" s="100" t="s">
        <v>412</v>
      </c>
      <c r="F58" s="101" t="s">
        <v>413</v>
      </c>
      <c r="G58" s="99">
        <v>3.8794074074074074</v>
      </c>
      <c r="H58" s="99">
        <v>0</v>
      </c>
      <c r="I58" s="102">
        <v>245.07</v>
      </c>
      <c r="J58" s="99">
        <v>105.62</v>
      </c>
      <c r="K58" s="102">
        <v>950.7263733333333</v>
      </c>
      <c r="L58" s="99">
        <v>0</v>
      </c>
      <c r="M58" s="102">
        <v>950.7263733333333</v>
      </c>
      <c r="N58" s="99" t="s">
        <v>481</v>
      </c>
      <c r="O58" s="102">
        <v>3445870.8638261384</v>
      </c>
      <c r="P58" s="103" t="s">
        <v>485</v>
      </c>
      <c r="Q58" s="95">
        <f t="shared" si="0"/>
        <v>245.07</v>
      </c>
      <c r="R58" s="96">
        <f>IFERROR(VLOOKUP(A58,'[18]Curva ABC de Insumos - GOINFRA'!$A$6:$I$64,9,FALSE),"")</f>
        <v>245.07</v>
      </c>
      <c r="S58" s="98">
        <f t="shared" si="1"/>
        <v>0</v>
      </c>
    </row>
    <row r="59" spans="1:19" ht="24" customHeight="1" x14ac:dyDescent="0.2">
      <c r="A59" s="99" t="s">
        <v>226</v>
      </c>
      <c r="B59" s="100" t="s">
        <v>54</v>
      </c>
      <c r="C59" s="100" t="s">
        <v>432</v>
      </c>
      <c r="D59" s="100" t="s">
        <v>227</v>
      </c>
      <c r="E59" s="100" t="s">
        <v>222</v>
      </c>
      <c r="F59" s="101" t="s">
        <v>225</v>
      </c>
      <c r="G59" s="99">
        <v>2</v>
      </c>
      <c r="H59" s="99" t="s">
        <v>51</v>
      </c>
      <c r="I59" s="102">
        <v>400.36</v>
      </c>
      <c r="J59" s="99" t="s">
        <v>51</v>
      </c>
      <c r="K59" s="102">
        <v>800.72</v>
      </c>
      <c r="L59" s="99" t="s">
        <v>51</v>
      </c>
      <c r="M59" s="102">
        <v>800.72</v>
      </c>
      <c r="N59" s="99" t="s">
        <v>486</v>
      </c>
      <c r="O59" s="102">
        <v>3446671.5838261386</v>
      </c>
      <c r="P59" s="103" t="s">
        <v>487</v>
      </c>
      <c r="Q59" s="95">
        <f t="shared" si="0"/>
        <v>400.36</v>
      </c>
      <c r="R59" s="96">
        <f>IFERROR(VLOOKUP(A59,'[18]Curva ABC de Insumos - GOINFRA'!$A$6:$I$64,9,FALSE),"")</f>
        <v>400.36</v>
      </c>
      <c r="S59" s="98">
        <f t="shared" si="1"/>
        <v>0</v>
      </c>
    </row>
    <row r="60" spans="1:19" ht="24" customHeight="1" x14ac:dyDescent="0.2">
      <c r="A60" s="99" t="s">
        <v>389</v>
      </c>
      <c r="B60" s="100" t="s">
        <v>59</v>
      </c>
      <c r="C60" s="100"/>
      <c r="D60" s="100" t="s">
        <v>390</v>
      </c>
      <c r="E60" s="100" t="s">
        <v>408</v>
      </c>
      <c r="F60" s="101" t="s">
        <v>382</v>
      </c>
      <c r="G60" s="99">
        <v>29.974979999999999</v>
      </c>
      <c r="H60" s="99" t="s">
        <v>51</v>
      </c>
      <c r="I60" s="102">
        <v>24.4</v>
      </c>
      <c r="J60" s="99" t="s">
        <v>51</v>
      </c>
      <c r="K60" s="102">
        <v>731.38951199999997</v>
      </c>
      <c r="L60" s="99" t="s">
        <v>51</v>
      </c>
      <c r="M60" s="102">
        <v>731.38951199999997</v>
      </c>
      <c r="N60" s="99" t="s">
        <v>486</v>
      </c>
      <c r="O60" s="102">
        <v>3447402.9733381383</v>
      </c>
      <c r="P60" s="103" t="s">
        <v>488</v>
      </c>
      <c r="Q60" s="95">
        <f t="shared" si="0"/>
        <v>24.4</v>
      </c>
      <c r="R60" s="96">
        <f>IFERROR(VLOOKUP(A60,'[18]Curva ABC de Insumos - GOINFRA'!$A$6:$I$64,9,FALSE),"")</f>
        <v>24.4</v>
      </c>
      <c r="S60" s="98">
        <f t="shared" si="1"/>
        <v>0</v>
      </c>
    </row>
    <row r="61" spans="1:19" ht="24" customHeight="1" x14ac:dyDescent="0.2">
      <c r="A61" s="99" t="s">
        <v>259</v>
      </c>
      <c r="B61" s="100" t="s">
        <v>54</v>
      </c>
      <c r="C61" s="100" t="s">
        <v>432</v>
      </c>
      <c r="D61" s="100" t="s">
        <v>260</v>
      </c>
      <c r="E61" s="100" t="s">
        <v>222</v>
      </c>
      <c r="F61" s="101" t="s">
        <v>66</v>
      </c>
      <c r="G61" s="99">
        <v>1200</v>
      </c>
      <c r="H61" s="99" t="s">
        <v>51</v>
      </c>
      <c r="I61" s="102">
        <v>0.4</v>
      </c>
      <c r="J61" s="99" t="s">
        <v>51</v>
      </c>
      <c r="K61" s="102">
        <v>480</v>
      </c>
      <c r="L61" s="99" t="s">
        <v>51</v>
      </c>
      <c r="M61" s="102">
        <v>480</v>
      </c>
      <c r="N61" s="99" t="s">
        <v>489</v>
      </c>
      <c r="O61" s="102">
        <v>3447882.9733381383</v>
      </c>
      <c r="P61" s="103" t="s">
        <v>490</v>
      </c>
      <c r="Q61" s="95">
        <f t="shared" si="0"/>
        <v>0.4</v>
      </c>
      <c r="R61" s="96">
        <f>IFERROR(VLOOKUP(A61,'[18]Curva ABC de Insumos - GOINFRA'!$A$6:$I$64,9,FALSE),"")</f>
        <v>0.4</v>
      </c>
      <c r="S61" s="98">
        <f t="shared" si="1"/>
        <v>0</v>
      </c>
    </row>
    <row r="62" spans="1:19" ht="24" customHeight="1" x14ac:dyDescent="0.2">
      <c r="A62" s="99" t="s">
        <v>249</v>
      </c>
      <c r="B62" s="100" t="s">
        <v>54</v>
      </c>
      <c r="C62" s="100" t="s">
        <v>432</v>
      </c>
      <c r="D62" s="100" t="s">
        <v>250</v>
      </c>
      <c r="E62" s="100" t="s">
        <v>222</v>
      </c>
      <c r="F62" s="101" t="s">
        <v>225</v>
      </c>
      <c r="G62" s="99">
        <v>2</v>
      </c>
      <c r="H62" s="99" t="s">
        <v>51</v>
      </c>
      <c r="I62" s="102">
        <v>200</v>
      </c>
      <c r="J62" s="99" t="s">
        <v>51</v>
      </c>
      <c r="K62" s="102">
        <v>400</v>
      </c>
      <c r="L62" s="99" t="s">
        <v>51</v>
      </c>
      <c r="M62" s="102">
        <v>400</v>
      </c>
      <c r="N62" s="99" t="s">
        <v>489</v>
      </c>
      <c r="O62" s="102">
        <v>3448282.9733381383</v>
      </c>
      <c r="P62" s="103" t="s">
        <v>491</v>
      </c>
      <c r="Q62" s="95">
        <f t="shared" si="0"/>
        <v>200</v>
      </c>
      <c r="R62" s="96">
        <f>IFERROR(VLOOKUP(A62,'[18]Curva ABC de Insumos - GOINFRA'!$A$6:$I$64,9,FALSE),"")</f>
        <v>200</v>
      </c>
      <c r="S62" s="98">
        <f t="shared" si="1"/>
        <v>0</v>
      </c>
    </row>
    <row r="63" spans="1:19" ht="24" customHeight="1" x14ac:dyDescent="0.2">
      <c r="A63" s="99" t="s">
        <v>363</v>
      </c>
      <c r="B63" s="100" t="s">
        <v>59</v>
      </c>
      <c r="C63" s="100"/>
      <c r="D63" s="100" t="s">
        <v>364</v>
      </c>
      <c r="E63" s="100" t="s">
        <v>295</v>
      </c>
      <c r="F63" s="101" t="s">
        <v>413</v>
      </c>
      <c r="G63" s="99">
        <v>12.574999999999999</v>
      </c>
      <c r="H63" s="99" t="s">
        <v>51</v>
      </c>
      <c r="I63" s="102">
        <v>30.2</v>
      </c>
      <c r="J63" s="99" t="s">
        <v>51</v>
      </c>
      <c r="K63" s="102">
        <v>379.76499999999999</v>
      </c>
      <c r="L63" s="99" t="s">
        <v>51</v>
      </c>
      <c r="M63" s="102">
        <v>379.76499999999999</v>
      </c>
      <c r="N63" s="99" t="s">
        <v>489</v>
      </c>
      <c r="O63" s="102">
        <v>3448662.7383381384</v>
      </c>
      <c r="P63" s="103" t="s">
        <v>492</v>
      </c>
      <c r="Q63" s="95">
        <f t="shared" si="0"/>
        <v>30.2</v>
      </c>
      <c r="R63" s="96">
        <f>IFERROR(VLOOKUP(A63,'[18]Curva ABC de Insumos - GOINFRA'!$A$6:$I$64,9,FALSE),"")</f>
        <v>30.2</v>
      </c>
      <c r="S63" s="98">
        <f t="shared" si="1"/>
        <v>0</v>
      </c>
    </row>
    <row r="64" spans="1:19" ht="24" customHeight="1" x14ac:dyDescent="0.2">
      <c r="A64" s="99" t="s">
        <v>223</v>
      </c>
      <c r="B64" s="100" t="s">
        <v>54</v>
      </c>
      <c r="C64" s="100" t="s">
        <v>432</v>
      </c>
      <c r="D64" s="100" t="s">
        <v>224</v>
      </c>
      <c r="E64" s="100" t="s">
        <v>222</v>
      </c>
      <c r="F64" s="101" t="s">
        <v>225</v>
      </c>
      <c r="G64" s="99">
        <v>0.05</v>
      </c>
      <c r="H64" s="99" t="s">
        <v>51</v>
      </c>
      <c r="I64" s="102">
        <v>6964.26</v>
      </c>
      <c r="J64" s="99" t="s">
        <v>51</v>
      </c>
      <c r="K64" s="102">
        <v>348.21300000000002</v>
      </c>
      <c r="L64" s="99" t="s">
        <v>51</v>
      </c>
      <c r="M64" s="102">
        <v>348.21300000000002</v>
      </c>
      <c r="N64" s="99" t="s">
        <v>489</v>
      </c>
      <c r="O64" s="102">
        <v>3449010.9513381384</v>
      </c>
      <c r="P64" s="103" t="s">
        <v>493</v>
      </c>
      <c r="Q64" s="95">
        <f t="shared" si="0"/>
        <v>6964.26</v>
      </c>
      <c r="R64" s="96">
        <f>IFERROR(VLOOKUP(A64,'[18]Curva ABC de Insumos - GOINFRA'!$A$6:$I$64,9,FALSE),"")</f>
        <v>6964.26</v>
      </c>
      <c r="S64" s="98">
        <f t="shared" si="1"/>
        <v>0</v>
      </c>
    </row>
    <row r="65" spans="1:19" ht="24" customHeight="1" x14ac:dyDescent="0.2">
      <c r="A65" s="99" t="s">
        <v>245</v>
      </c>
      <c r="B65" s="100" t="s">
        <v>54</v>
      </c>
      <c r="C65" s="100" t="s">
        <v>432</v>
      </c>
      <c r="D65" s="100" t="s">
        <v>246</v>
      </c>
      <c r="E65" s="100" t="s">
        <v>222</v>
      </c>
      <c r="F65" s="101" t="s">
        <v>236</v>
      </c>
      <c r="G65" s="99">
        <v>1</v>
      </c>
      <c r="H65" s="99" t="s">
        <v>51</v>
      </c>
      <c r="I65" s="102">
        <v>285.58999999999997</v>
      </c>
      <c r="J65" s="99" t="s">
        <v>51</v>
      </c>
      <c r="K65" s="102">
        <v>285.58999999999997</v>
      </c>
      <c r="L65" s="99" t="s">
        <v>51</v>
      </c>
      <c r="M65" s="102">
        <v>285.58999999999997</v>
      </c>
      <c r="N65" s="99" t="s">
        <v>489</v>
      </c>
      <c r="O65" s="102">
        <v>3449296.5413381383</v>
      </c>
      <c r="P65" s="103" t="s">
        <v>494</v>
      </c>
      <c r="Q65" s="95">
        <f t="shared" si="0"/>
        <v>285.58999999999997</v>
      </c>
      <c r="R65" s="96">
        <f>IFERROR(VLOOKUP(A65,'[18]Curva ABC de Insumos - GOINFRA'!$A$6:$I$64,9,FALSE),"")</f>
        <v>285.58999999999997</v>
      </c>
      <c r="S65" s="98">
        <f t="shared" si="1"/>
        <v>0</v>
      </c>
    </row>
    <row r="66" spans="1:19" ht="24" customHeight="1" x14ac:dyDescent="0.2">
      <c r="A66" s="99" t="s">
        <v>257</v>
      </c>
      <c r="B66" s="100" t="s">
        <v>54</v>
      </c>
      <c r="C66" s="100" t="s">
        <v>432</v>
      </c>
      <c r="D66" s="100" t="s">
        <v>258</v>
      </c>
      <c r="E66" s="100" t="s">
        <v>222</v>
      </c>
      <c r="F66" s="101" t="s">
        <v>225</v>
      </c>
      <c r="G66" s="99">
        <v>0.05</v>
      </c>
      <c r="H66" s="99" t="s">
        <v>51</v>
      </c>
      <c r="I66" s="102">
        <v>5088.6000000000004</v>
      </c>
      <c r="J66" s="99" t="s">
        <v>51</v>
      </c>
      <c r="K66" s="102">
        <v>254.43</v>
      </c>
      <c r="L66" s="99" t="s">
        <v>51</v>
      </c>
      <c r="M66" s="102">
        <v>254.43</v>
      </c>
      <c r="N66" s="99" t="s">
        <v>489</v>
      </c>
      <c r="O66" s="102">
        <v>3449550.9713381384</v>
      </c>
      <c r="P66" s="103" t="s">
        <v>495</v>
      </c>
      <c r="Q66" s="95">
        <f t="shared" si="0"/>
        <v>5088.6000000000004</v>
      </c>
      <c r="R66" s="96">
        <f>IFERROR(VLOOKUP(A66,'[18]Curva ABC de Insumos - GOINFRA'!$A$6:$I$64,9,FALSE),"")</f>
        <v>5088.6000000000004</v>
      </c>
      <c r="S66" s="98">
        <f t="shared" si="1"/>
        <v>0</v>
      </c>
    </row>
    <row r="67" spans="1:19" ht="26.1" customHeight="1" x14ac:dyDescent="0.2">
      <c r="A67" s="99" t="s">
        <v>306</v>
      </c>
      <c r="B67" s="100" t="s">
        <v>59</v>
      </c>
      <c r="C67" s="100"/>
      <c r="D67" s="100" t="s">
        <v>307</v>
      </c>
      <c r="E67" s="100" t="s">
        <v>412</v>
      </c>
      <c r="F67" s="101" t="s">
        <v>413</v>
      </c>
      <c r="G67" s="99">
        <v>0.34821808510638297</v>
      </c>
      <c r="H67" s="99">
        <v>0</v>
      </c>
      <c r="I67" s="102">
        <v>343.96</v>
      </c>
      <c r="J67" s="99">
        <v>132.56</v>
      </c>
      <c r="K67" s="102">
        <v>119.77309255319149</v>
      </c>
      <c r="L67" s="99">
        <v>0</v>
      </c>
      <c r="M67" s="102">
        <v>119.77309255319149</v>
      </c>
      <c r="N67" s="99" t="s">
        <v>496</v>
      </c>
      <c r="O67" s="102">
        <v>3449670.7444306915</v>
      </c>
      <c r="P67" s="103" t="s">
        <v>495</v>
      </c>
      <c r="Q67" s="95">
        <f t="shared" si="0"/>
        <v>343.96</v>
      </c>
      <c r="R67" s="96">
        <f>IFERROR(VLOOKUP(A67,'[18]Curva ABC de Insumos - GOINFRA'!$A$6:$I$64,9,FALSE),"")</f>
        <v>343.96</v>
      </c>
      <c r="S67" s="98">
        <f t="shared" si="1"/>
        <v>0</v>
      </c>
    </row>
    <row r="68" spans="1:19" ht="24" customHeight="1" x14ac:dyDescent="0.2">
      <c r="A68" s="99" t="s">
        <v>328</v>
      </c>
      <c r="B68" s="100" t="s">
        <v>59</v>
      </c>
      <c r="C68" s="100"/>
      <c r="D68" s="100" t="s">
        <v>329</v>
      </c>
      <c r="E68" s="100" t="s">
        <v>295</v>
      </c>
      <c r="F68" s="101" t="s">
        <v>413</v>
      </c>
      <c r="G68" s="99">
        <v>3.8794074074074074</v>
      </c>
      <c r="H68" s="99" t="s">
        <v>51</v>
      </c>
      <c r="I68" s="102">
        <v>29.19</v>
      </c>
      <c r="J68" s="99" t="s">
        <v>51</v>
      </c>
      <c r="K68" s="102">
        <v>113.23990222222223</v>
      </c>
      <c r="L68" s="99" t="s">
        <v>51</v>
      </c>
      <c r="M68" s="102">
        <v>113.23990222222223</v>
      </c>
      <c r="N68" s="99" t="s">
        <v>496</v>
      </c>
      <c r="O68" s="102">
        <v>3449783.984332914</v>
      </c>
      <c r="P68" s="103" t="s">
        <v>495</v>
      </c>
      <c r="Q68" s="95">
        <f t="shared" si="0"/>
        <v>29.19</v>
      </c>
      <c r="R68" s="96">
        <f>IFERROR(VLOOKUP(A68,'[18]Curva ABC de Insumos - GOINFRA'!$A$6:$I$64,9,FALSE),"")</f>
        <v>29.19</v>
      </c>
      <c r="S68" s="98">
        <f t="shared" si="1"/>
        <v>0</v>
      </c>
    </row>
    <row r="69" spans="1:19" ht="24" customHeight="1" x14ac:dyDescent="0.2">
      <c r="A69" s="99" t="s">
        <v>239</v>
      </c>
      <c r="B69" s="100" t="s">
        <v>54</v>
      </c>
      <c r="C69" s="100" t="s">
        <v>432</v>
      </c>
      <c r="D69" s="100" t="s">
        <v>240</v>
      </c>
      <c r="E69" s="100" t="s">
        <v>222</v>
      </c>
      <c r="F69" s="101" t="s">
        <v>236</v>
      </c>
      <c r="G69" s="99">
        <v>1</v>
      </c>
      <c r="H69" s="99" t="s">
        <v>51</v>
      </c>
      <c r="I69" s="102">
        <v>112.5</v>
      </c>
      <c r="J69" s="99" t="s">
        <v>51</v>
      </c>
      <c r="K69" s="102">
        <v>112.5</v>
      </c>
      <c r="L69" s="99" t="s">
        <v>51</v>
      </c>
      <c r="M69" s="102">
        <v>112.5</v>
      </c>
      <c r="N69" s="99" t="s">
        <v>496</v>
      </c>
      <c r="O69" s="102">
        <v>3449896.484332914</v>
      </c>
      <c r="P69" s="103" t="s">
        <v>497</v>
      </c>
      <c r="Q69" s="95">
        <f t="shared" si="0"/>
        <v>112.5</v>
      </c>
      <c r="R69" s="96">
        <f>IFERROR(VLOOKUP(A69,'[18]Curva ABC de Insumos - GOINFRA'!$A$6:$I$64,9,FALSE),"")</f>
        <v>112.5</v>
      </c>
      <c r="S69" s="98">
        <f t="shared" si="1"/>
        <v>0</v>
      </c>
    </row>
    <row r="70" spans="1:19" ht="24" customHeight="1" x14ac:dyDescent="0.2">
      <c r="A70" s="99" t="s">
        <v>232</v>
      </c>
      <c r="B70" s="100" t="s">
        <v>54</v>
      </c>
      <c r="C70" s="100" t="s">
        <v>432</v>
      </c>
      <c r="D70" s="100" t="s">
        <v>233</v>
      </c>
      <c r="E70" s="100" t="s">
        <v>222</v>
      </c>
      <c r="F70" s="101" t="s">
        <v>225</v>
      </c>
      <c r="G70" s="99">
        <v>2</v>
      </c>
      <c r="H70" s="99" t="s">
        <v>51</v>
      </c>
      <c r="I70" s="102">
        <v>50</v>
      </c>
      <c r="J70" s="99" t="s">
        <v>51</v>
      </c>
      <c r="K70" s="102">
        <v>100</v>
      </c>
      <c r="L70" s="99" t="s">
        <v>51</v>
      </c>
      <c r="M70" s="102">
        <v>100</v>
      </c>
      <c r="N70" s="99" t="s">
        <v>496</v>
      </c>
      <c r="O70" s="102">
        <v>3449996.484332914</v>
      </c>
      <c r="P70" s="103" t="s">
        <v>497</v>
      </c>
      <c r="Q70" s="95">
        <f t="shared" si="0"/>
        <v>50</v>
      </c>
      <c r="R70" s="96">
        <f>IFERROR(VLOOKUP(A70,'[18]Curva ABC de Insumos - GOINFRA'!$A$6:$I$64,9,FALSE),"")</f>
        <v>50</v>
      </c>
      <c r="S70" s="98">
        <f t="shared" si="1"/>
        <v>0</v>
      </c>
    </row>
    <row r="71" spans="1:19" ht="24" customHeight="1" x14ac:dyDescent="0.2">
      <c r="A71" s="99" t="s">
        <v>358</v>
      </c>
      <c r="B71" s="100" t="s">
        <v>59</v>
      </c>
      <c r="C71" s="100"/>
      <c r="D71" s="100" t="s">
        <v>359</v>
      </c>
      <c r="E71" s="100" t="s">
        <v>412</v>
      </c>
      <c r="F71" s="101" t="s">
        <v>413</v>
      </c>
      <c r="G71" s="99">
        <v>6.2874999999999996</v>
      </c>
      <c r="H71" s="99">
        <v>0</v>
      </c>
      <c r="I71" s="102">
        <v>4.99</v>
      </c>
      <c r="J71" s="99">
        <v>0.22</v>
      </c>
      <c r="K71" s="102">
        <v>31.374625000000002</v>
      </c>
      <c r="L71" s="99">
        <v>0</v>
      </c>
      <c r="M71" s="102">
        <v>31.374625000000002</v>
      </c>
      <c r="N71" s="99" t="s">
        <v>496</v>
      </c>
      <c r="O71" s="102">
        <v>3450027.8589579137</v>
      </c>
      <c r="P71" s="103" t="s">
        <v>497</v>
      </c>
      <c r="Q71" s="95">
        <f t="shared" si="0"/>
        <v>4.99</v>
      </c>
      <c r="R71" s="96">
        <f>IFERROR(VLOOKUP(A71,'[18]Curva ABC de Insumos - GOINFRA'!$A$6:$I$64,9,FALSE),"")</f>
        <v>4.99</v>
      </c>
      <c r="S71" s="98">
        <f t="shared" si="1"/>
        <v>0</v>
      </c>
    </row>
    <row r="72" spans="1:19" ht="24" customHeight="1" x14ac:dyDescent="0.2">
      <c r="A72" s="99" t="s">
        <v>380</v>
      </c>
      <c r="B72" s="100" t="s">
        <v>59</v>
      </c>
      <c r="C72" s="100"/>
      <c r="D72" s="100" t="s">
        <v>381</v>
      </c>
      <c r="E72" s="100" t="s">
        <v>408</v>
      </c>
      <c r="F72" s="101" t="s">
        <v>382</v>
      </c>
      <c r="G72" s="99">
        <v>0.89924939999999998</v>
      </c>
      <c r="H72" s="99" t="s">
        <v>51</v>
      </c>
      <c r="I72" s="102">
        <v>22.28</v>
      </c>
      <c r="J72" s="99" t="s">
        <v>51</v>
      </c>
      <c r="K72" s="102">
        <v>20.035276631999999</v>
      </c>
      <c r="L72" s="99" t="s">
        <v>51</v>
      </c>
      <c r="M72" s="102">
        <v>20.035276631999999</v>
      </c>
      <c r="N72" s="99" t="s">
        <v>496</v>
      </c>
      <c r="O72" s="102">
        <v>3450047.894234546</v>
      </c>
      <c r="P72" s="103" t="s">
        <v>497</v>
      </c>
      <c r="Q72" s="95">
        <f t="shared" si="0"/>
        <v>22.28</v>
      </c>
      <c r="R72" s="96">
        <f>IFERROR(VLOOKUP(A72,'[18]Curva ABC de Insumos - GOINFRA'!$A$6:$I$64,9,FALSE),"")</f>
        <v>22.28</v>
      </c>
      <c r="S72" s="98">
        <f t="shared" si="1"/>
        <v>0</v>
      </c>
    </row>
    <row r="73" spans="1:19" ht="24" customHeight="1" x14ac:dyDescent="0.2">
      <c r="A73" s="99" t="s">
        <v>360</v>
      </c>
      <c r="B73" s="100" t="s">
        <v>59</v>
      </c>
      <c r="C73" s="100"/>
      <c r="D73" s="100" t="s">
        <v>361</v>
      </c>
      <c r="E73" s="100" t="s">
        <v>412</v>
      </c>
      <c r="F73" s="101" t="s">
        <v>413</v>
      </c>
      <c r="G73" s="99">
        <v>12.574999999999999</v>
      </c>
      <c r="H73" s="99">
        <v>0</v>
      </c>
      <c r="I73" s="102">
        <v>1.38</v>
      </c>
      <c r="J73" s="99">
        <v>0.76</v>
      </c>
      <c r="K73" s="102">
        <v>17.3535</v>
      </c>
      <c r="L73" s="99">
        <v>0</v>
      </c>
      <c r="M73" s="102">
        <v>17.3535</v>
      </c>
      <c r="N73" s="99" t="s">
        <v>496</v>
      </c>
      <c r="O73" s="102">
        <v>3450065.2477345457</v>
      </c>
      <c r="P73" s="103" t="s">
        <v>497</v>
      </c>
      <c r="Q73" s="95">
        <f t="shared" si="0"/>
        <v>1.38</v>
      </c>
      <c r="R73" s="96">
        <f>IFERROR(VLOOKUP(A73,'[18]Curva ABC de Insumos - GOINFRA'!$A$6:$I$64,9,FALSE),"")</f>
        <v>1.38</v>
      </c>
      <c r="S73" s="98">
        <f t="shared" si="1"/>
        <v>0</v>
      </c>
    </row>
    <row r="74" spans="1:19" ht="24" customHeight="1" x14ac:dyDescent="0.2">
      <c r="A74" s="99" t="s">
        <v>318</v>
      </c>
      <c r="B74" s="100" t="s">
        <v>59</v>
      </c>
      <c r="C74" s="100"/>
      <c r="D74" s="100" t="s">
        <v>319</v>
      </c>
      <c r="E74" s="100" t="s">
        <v>412</v>
      </c>
      <c r="F74" s="101" t="s">
        <v>413</v>
      </c>
      <c r="G74" s="99">
        <v>2.1724681481481483</v>
      </c>
      <c r="H74" s="99">
        <v>1.7069392592592592</v>
      </c>
      <c r="I74" s="102">
        <v>4.93</v>
      </c>
      <c r="J74" s="99">
        <v>3.43</v>
      </c>
      <c r="K74" s="102">
        <v>10.710267970370371</v>
      </c>
      <c r="L74" s="99">
        <v>5.8548016592592589</v>
      </c>
      <c r="M74" s="102">
        <v>16.56506962962963</v>
      </c>
      <c r="N74" s="99" t="s">
        <v>496</v>
      </c>
      <c r="O74" s="102">
        <v>3450081.8128041755</v>
      </c>
      <c r="P74" s="103" t="s">
        <v>497</v>
      </c>
      <c r="Q74" s="95">
        <f t="shared" si="0"/>
        <v>4.93</v>
      </c>
      <c r="R74" s="96">
        <f>IFERROR(VLOOKUP(A74,'[18]Curva ABC de Insumos - GOINFRA'!$A$6:$I$64,9,FALSE),"")</f>
        <v>4.93</v>
      </c>
      <c r="S74" s="98">
        <f t="shared" si="1"/>
        <v>0</v>
      </c>
    </row>
    <row r="75" spans="1:19" x14ac:dyDescent="0.2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70"/>
      <c r="R75" s="70"/>
      <c r="S75" s="70"/>
    </row>
    <row r="76" spans="1:19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</row>
    <row r="77" spans="1:19" x14ac:dyDescent="0.2">
      <c r="A77" s="70"/>
      <c r="B77" s="70" t="str">
        <f>'Composição BDI'!B38</f>
        <v>Goiânia-GO, 10 de setembro de 2026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</row>
    <row r="78" spans="1:19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</row>
    <row r="79" spans="1:19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</row>
    <row r="80" spans="1:19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</row>
    <row r="81" spans="1:19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</row>
    <row r="82" spans="1:19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</row>
    <row r="83" spans="1:19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</row>
  </sheetData>
  <autoFilter ref="A14:S74" xr:uid="{00000000-0001-0000-0000-000000000000}"/>
  <mergeCells count="16">
    <mergeCell ref="S14:S15"/>
    <mergeCell ref="A13:S13"/>
    <mergeCell ref="N10:N12"/>
    <mergeCell ref="O10:Q12"/>
    <mergeCell ref="B10:I12"/>
    <mergeCell ref="G14:G15"/>
    <mergeCell ref="N14:N15"/>
    <mergeCell ref="O14:O15"/>
    <mergeCell ref="P14:P15"/>
    <mergeCell ref="Q14:Q15"/>
    <mergeCell ref="R14:R15"/>
    <mergeCell ref="A14:A15"/>
    <mergeCell ref="B14:B15"/>
    <mergeCell ref="C14:C15"/>
    <mergeCell ref="D14:D15"/>
    <mergeCell ref="E14:E15"/>
  </mergeCells>
  <pageMargins left="0.51181102362204722" right="0.51181102362204722" top="0.51181102362204722" bottom="0.43307086614173229" header="0.47244094488188981" footer="0.35433070866141736"/>
  <pageSetup paperSize="9" scale="34" fitToHeight="0" orientation="portrait" r:id="rId1"/>
  <headerFooter>
    <oddHeader>&amp;L &amp;C &amp;R</oddHeader>
    <oddFooter>&amp;L &amp;C &amp;R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3E503-D1F7-44B7-8C6B-EC429051BC76}">
  <sheetPr>
    <pageSetUpPr fitToPage="1"/>
  </sheetPr>
  <dimension ref="A1:I25"/>
  <sheetViews>
    <sheetView workbookViewId="0">
      <selection activeCell="E30" sqref="E30"/>
    </sheetView>
  </sheetViews>
  <sheetFormatPr defaultRowHeight="15" x14ac:dyDescent="0.25"/>
  <cols>
    <col min="1" max="1" width="14.140625" style="128" customWidth="1"/>
    <col min="2" max="2" width="38" style="128" customWidth="1"/>
    <col min="3" max="3" width="17" style="128" customWidth="1"/>
    <col min="4" max="4" width="12" style="128" customWidth="1"/>
    <col min="5" max="5" width="15.42578125" style="128" customWidth="1"/>
    <col min="6" max="6" width="16.140625" style="128" customWidth="1"/>
    <col min="7" max="7" width="19" style="128" customWidth="1"/>
    <col min="8" max="8" width="18.5703125" style="128" customWidth="1"/>
    <col min="9" max="9" width="17.42578125" style="128" customWidth="1"/>
    <col min="10" max="16384" width="9.140625" style="128"/>
  </cols>
  <sheetData>
    <row r="1" spans="1:9" ht="18.75" x14ac:dyDescent="0.3">
      <c r="A1" s="147"/>
    </row>
    <row r="2" spans="1:9" x14ac:dyDescent="0.25">
      <c r="A2" s="148"/>
    </row>
    <row r="3" spans="1:9" x14ac:dyDescent="0.25">
      <c r="A3" s="148"/>
    </row>
    <row r="4" spans="1:9" x14ac:dyDescent="0.25">
      <c r="A4" s="148"/>
    </row>
    <row r="5" spans="1:9" ht="9" customHeight="1" x14ac:dyDescent="0.25">
      <c r="A5" s="148"/>
    </row>
    <row r="6" spans="1:9" x14ac:dyDescent="0.25">
      <c r="A6" s="148" t="s">
        <v>144</v>
      </c>
      <c r="B6" s="148" t="s">
        <v>17</v>
      </c>
    </row>
    <row r="7" spans="1:9" x14ac:dyDescent="0.25">
      <c r="A7" s="148" t="s">
        <v>143</v>
      </c>
      <c r="B7" s="148" t="s">
        <v>30</v>
      </c>
    </row>
    <row r="8" spans="1:9" x14ac:dyDescent="0.25">
      <c r="A8" s="148"/>
      <c r="B8" s="148" t="s">
        <v>31</v>
      </c>
    </row>
    <row r="9" spans="1:9" x14ac:dyDescent="0.25">
      <c r="A9" s="148"/>
      <c r="B9" s="148"/>
    </row>
    <row r="10" spans="1:9" x14ac:dyDescent="0.25">
      <c r="A10" s="148" t="s">
        <v>142</v>
      </c>
      <c r="B10" s="284" t="s">
        <v>33</v>
      </c>
      <c r="C10" s="284"/>
      <c r="D10" s="284"/>
      <c r="E10" s="284"/>
      <c r="F10" s="284"/>
      <c r="G10" s="284"/>
      <c r="H10" s="284"/>
      <c r="I10" s="284"/>
    </row>
    <row r="11" spans="1:9" x14ac:dyDescent="0.25">
      <c r="A11" s="149"/>
      <c r="B11" s="284"/>
      <c r="C11" s="284"/>
      <c r="D11" s="284"/>
      <c r="E11" s="284"/>
      <c r="F11" s="284"/>
      <c r="G11" s="284"/>
      <c r="H11" s="284"/>
      <c r="I11" s="284"/>
    </row>
    <row r="12" spans="1:9" ht="24" customHeight="1" thickBot="1" x14ac:dyDescent="0.3">
      <c r="A12" s="285" t="s">
        <v>609</v>
      </c>
      <c r="B12" s="285"/>
      <c r="C12" s="285"/>
      <c r="D12" s="285"/>
      <c r="E12" s="285"/>
      <c r="F12" s="285"/>
      <c r="G12" s="285"/>
      <c r="H12" s="285"/>
      <c r="I12" s="285"/>
    </row>
    <row r="13" spans="1:9" ht="27.95" customHeight="1" thickBot="1" x14ac:dyDescent="0.3">
      <c r="A13" s="150" t="s">
        <v>602</v>
      </c>
      <c r="B13" s="151" t="s">
        <v>603</v>
      </c>
      <c r="C13" s="150" t="s">
        <v>279</v>
      </c>
      <c r="D13" s="150" t="s">
        <v>280</v>
      </c>
      <c r="E13" s="150" t="s">
        <v>604</v>
      </c>
      <c r="F13" s="150" t="s">
        <v>605</v>
      </c>
      <c r="G13" s="150" t="s">
        <v>606</v>
      </c>
      <c r="H13" s="150" t="s">
        <v>607</v>
      </c>
      <c r="I13" s="150" t="s">
        <v>608</v>
      </c>
    </row>
    <row r="14" spans="1:9" x14ac:dyDescent="0.25">
      <c r="A14" s="152">
        <v>20003</v>
      </c>
      <c r="B14" s="153" t="s">
        <v>344</v>
      </c>
      <c r="C14" s="154">
        <v>66.724761299999997</v>
      </c>
      <c r="D14" s="152" t="s">
        <v>413</v>
      </c>
      <c r="E14" s="155">
        <v>198.73</v>
      </c>
      <c r="F14" s="155">
        <v>8.19</v>
      </c>
      <c r="G14" s="156">
        <v>24.46</v>
      </c>
      <c r="H14" s="155">
        <f t="shared" ref="H14:H23" si="0">C14*F14</f>
        <v>546.47579504699991</v>
      </c>
      <c r="I14" s="155">
        <f t="shared" ref="I14:I23" si="1">C14*G14</f>
        <v>1632.0876613979999</v>
      </c>
    </row>
    <row r="15" spans="1:9" x14ac:dyDescent="0.25">
      <c r="A15" s="157">
        <v>20002</v>
      </c>
      <c r="B15" s="158" t="s">
        <v>297</v>
      </c>
      <c r="C15" s="154">
        <v>183.96600430000001</v>
      </c>
      <c r="D15" s="157" t="s">
        <v>413</v>
      </c>
      <c r="E15" s="159">
        <v>121.18</v>
      </c>
      <c r="F15" s="159">
        <v>13.45</v>
      </c>
      <c r="G15" s="156">
        <v>29.74</v>
      </c>
      <c r="H15" s="159">
        <f t="shared" si="0"/>
        <v>2474.3427578350002</v>
      </c>
      <c r="I15" s="159">
        <f t="shared" si="1"/>
        <v>5471.1489678819999</v>
      </c>
    </row>
    <row r="16" spans="1:9" x14ac:dyDescent="0.25">
      <c r="A16" s="152">
        <v>20013</v>
      </c>
      <c r="B16" s="153" t="s">
        <v>329</v>
      </c>
      <c r="C16" s="154">
        <v>3.8793981999999998</v>
      </c>
      <c r="D16" s="152" t="s">
        <v>413</v>
      </c>
      <c r="E16" s="155">
        <v>178.62</v>
      </c>
      <c r="F16" s="155">
        <v>10.48</v>
      </c>
      <c r="G16" s="156">
        <v>29.19</v>
      </c>
      <c r="H16" s="155">
        <f t="shared" si="0"/>
        <v>40.656093136000003</v>
      </c>
      <c r="I16" s="155">
        <f t="shared" si="1"/>
        <v>113.239633458</v>
      </c>
    </row>
    <row r="17" spans="1:9" x14ac:dyDescent="0.25">
      <c r="A17" s="157">
        <v>20015</v>
      </c>
      <c r="B17" s="158" t="s">
        <v>364</v>
      </c>
      <c r="C17" s="154">
        <v>12.574999999999999</v>
      </c>
      <c r="D17" s="157" t="s">
        <v>413</v>
      </c>
      <c r="E17" s="159">
        <v>185.48</v>
      </c>
      <c r="F17" s="159">
        <v>10.58</v>
      </c>
      <c r="G17" s="156">
        <v>30.2</v>
      </c>
      <c r="H17" s="159">
        <f t="shared" si="0"/>
        <v>133.04349999999999</v>
      </c>
      <c r="I17" s="159">
        <f t="shared" si="1"/>
        <v>379.76499999999999</v>
      </c>
    </row>
    <row r="18" spans="1:9" hidden="1" x14ac:dyDescent="0.25">
      <c r="A18" s="152">
        <v>20027</v>
      </c>
      <c r="B18" s="153" t="s">
        <v>529</v>
      </c>
      <c r="C18" s="160">
        <v>0</v>
      </c>
      <c r="D18" s="152" t="s">
        <v>413</v>
      </c>
      <c r="E18" s="155">
        <v>170.85</v>
      </c>
      <c r="F18" s="155">
        <v>11.67</v>
      </c>
      <c r="G18" s="155">
        <v>31.6</v>
      </c>
      <c r="H18" s="155">
        <f t="shared" si="0"/>
        <v>0</v>
      </c>
      <c r="I18" s="155">
        <f t="shared" si="1"/>
        <v>0</v>
      </c>
    </row>
    <row r="19" spans="1:9" hidden="1" x14ac:dyDescent="0.25">
      <c r="A19" s="157">
        <v>20028</v>
      </c>
      <c r="B19" s="158" t="s">
        <v>530</v>
      </c>
      <c r="C19" s="161">
        <v>0</v>
      </c>
      <c r="D19" s="157" t="s">
        <v>413</v>
      </c>
      <c r="E19" s="159">
        <v>160.24</v>
      </c>
      <c r="F19" s="159">
        <v>14.13</v>
      </c>
      <c r="G19" s="159">
        <v>36.770000000000003</v>
      </c>
      <c r="H19" s="159">
        <f t="shared" si="0"/>
        <v>0</v>
      </c>
      <c r="I19" s="159">
        <f t="shared" si="1"/>
        <v>0</v>
      </c>
    </row>
    <row r="20" spans="1:9" hidden="1" x14ac:dyDescent="0.25">
      <c r="A20" s="152">
        <v>20004</v>
      </c>
      <c r="B20" s="153" t="s">
        <v>521</v>
      </c>
      <c r="C20" s="160">
        <v>0</v>
      </c>
      <c r="D20" s="152" t="s">
        <v>413</v>
      </c>
      <c r="E20" s="155">
        <v>138.58000000000001</v>
      </c>
      <c r="F20" s="155">
        <v>20.95</v>
      </c>
      <c r="G20" s="155">
        <v>49.98</v>
      </c>
      <c r="H20" s="155">
        <f t="shared" si="0"/>
        <v>0</v>
      </c>
      <c r="I20" s="155">
        <f t="shared" si="1"/>
        <v>0</v>
      </c>
    </row>
    <row r="21" spans="1:9" hidden="1" x14ac:dyDescent="0.25">
      <c r="A21" s="157">
        <v>20000</v>
      </c>
      <c r="B21" s="158" t="s">
        <v>519</v>
      </c>
      <c r="C21" s="161">
        <v>0</v>
      </c>
      <c r="D21" s="157" t="s">
        <v>413</v>
      </c>
      <c r="E21" s="159">
        <v>178.58</v>
      </c>
      <c r="F21" s="159">
        <v>10.48</v>
      </c>
      <c r="G21" s="159">
        <v>29.19</v>
      </c>
      <c r="H21" s="159">
        <f t="shared" si="0"/>
        <v>0</v>
      </c>
      <c r="I21" s="159">
        <f t="shared" si="1"/>
        <v>0</v>
      </c>
    </row>
    <row r="22" spans="1:9" hidden="1" x14ac:dyDescent="0.25">
      <c r="A22" s="152">
        <v>20026</v>
      </c>
      <c r="B22" s="153" t="s">
        <v>528</v>
      </c>
      <c r="C22" s="160">
        <v>0</v>
      </c>
      <c r="D22" s="152" t="s">
        <v>413</v>
      </c>
      <c r="E22" s="155">
        <v>151.03</v>
      </c>
      <c r="F22" s="155">
        <v>17.47</v>
      </c>
      <c r="G22" s="155">
        <v>43.85</v>
      </c>
      <c r="H22" s="155">
        <f t="shared" si="0"/>
        <v>0</v>
      </c>
      <c r="I22" s="155">
        <f t="shared" si="1"/>
        <v>0</v>
      </c>
    </row>
    <row r="23" spans="1:9" x14ac:dyDescent="0.25">
      <c r="A23" s="157">
        <v>20031</v>
      </c>
      <c r="B23" s="158" t="s">
        <v>301</v>
      </c>
      <c r="C23" s="154">
        <v>1617.6414603000001</v>
      </c>
      <c r="D23" s="157" t="s">
        <v>413</v>
      </c>
      <c r="E23" s="159">
        <v>205.52</v>
      </c>
      <c r="F23" s="159">
        <v>7.59</v>
      </c>
      <c r="G23" s="156">
        <v>23.18</v>
      </c>
      <c r="H23" s="159">
        <f t="shared" si="0"/>
        <v>12277.898683677</v>
      </c>
      <c r="I23" s="159">
        <f t="shared" si="1"/>
        <v>37496.929049753999</v>
      </c>
    </row>
    <row r="25" spans="1:9" x14ac:dyDescent="0.25">
      <c r="B25" s="128" t="str">
        <f>'Curva ABC de Insumos - HL'!$B$77</f>
        <v>Goiânia-GO, 10 de setembro de 2026</v>
      </c>
    </row>
  </sheetData>
  <mergeCells count="2">
    <mergeCell ref="B10:I11"/>
    <mergeCell ref="A12:I12"/>
  </mergeCells>
  <pageMargins left="0.4" right="0.36" top="0.64" bottom="0.98425196850393704" header="0.51181102362204722" footer="0.51181102362204722"/>
  <pageSetup paperSize="9" scale="5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1403-AF51-4871-8A2C-E3CACBB1B2E4}">
  <sheetPr>
    <pageSetUpPr fitToPage="1"/>
  </sheetPr>
  <dimension ref="A5:AA37"/>
  <sheetViews>
    <sheetView showGridLines="0" workbookViewId="0">
      <selection activeCell="H39" sqref="H39"/>
    </sheetView>
  </sheetViews>
  <sheetFormatPr defaultColWidth="11.42578125" defaultRowHeight="15" x14ac:dyDescent="0.25"/>
  <cols>
    <col min="1" max="1" width="8.7109375" style="115" customWidth="1"/>
    <col min="2" max="2" width="35.140625" style="115" customWidth="1"/>
    <col min="3" max="3" width="8.7109375" style="115" customWidth="1"/>
    <col min="4" max="4" width="9.7109375" style="115" customWidth="1"/>
    <col min="5" max="5" width="13.5703125" style="115" customWidth="1"/>
    <col min="6" max="6" width="13.42578125" style="115" customWidth="1"/>
    <col min="7" max="7" width="11.28515625" style="115" customWidth="1"/>
    <col min="8" max="8" width="10.42578125" style="115" customWidth="1"/>
    <col min="9" max="27" width="10.7109375" style="115" customWidth="1"/>
    <col min="28" max="16384" width="11.42578125" style="115"/>
  </cols>
  <sheetData>
    <row r="5" spans="1:27" ht="6.75" customHeight="1" x14ac:dyDescent="0.25"/>
    <row r="6" spans="1:27" x14ac:dyDescent="0.25">
      <c r="A6" s="145" t="s">
        <v>144</v>
      </c>
      <c r="B6" s="145" t="s">
        <v>17</v>
      </c>
    </row>
    <row r="7" spans="1:27" x14ac:dyDescent="0.25">
      <c r="A7" s="145" t="s">
        <v>143</v>
      </c>
      <c r="B7" s="115" t="s">
        <v>30</v>
      </c>
    </row>
    <row r="8" spans="1:27" x14ac:dyDescent="0.25">
      <c r="B8" s="115" t="s">
        <v>31</v>
      </c>
    </row>
    <row r="10" spans="1:27" x14ac:dyDescent="0.25">
      <c r="A10" s="145" t="s">
        <v>142</v>
      </c>
      <c r="B10" s="115" t="s">
        <v>33</v>
      </c>
    </row>
    <row r="11" spans="1:27" ht="11.45" customHeight="1" x14ac:dyDescent="0.25">
      <c r="A11" s="288"/>
      <c r="B11" s="288"/>
      <c r="C11" s="289" t="s">
        <v>498</v>
      </c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116"/>
      <c r="Z11" s="116"/>
      <c r="AA11" s="116"/>
    </row>
    <row r="12" spans="1:27" ht="11.45" customHeight="1" x14ac:dyDescent="0.25">
      <c r="A12" s="288"/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116"/>
      <c r="Z12" s="116"/>
      <c r="AA12" s="116"/>
    </row>
    <row r="13" spans="1:27" ht="11.45" customHeight="1" x14ac:dyDescent="0.25">
      <c r="A13" s="288"/>
      <c r="B13" s="288"/>
      <c r="C13" s="289" t="s">
        <v>499</v>
      </c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116"/>
      <c r="Z13" s="116"/>
      <c r="AA13" s="116"/>
    </row>
    <row r="14" spans="1:27" ht="11.45" customHeight="1" x14ac:dyDescent="0.25">
      <c r="A14" s="288"/>
      <c r="B14" s="288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1:27" ht="13.15" customHeight="1" x14ac:dyDescent="0.25">
      <c r="A15" s="286" t="s">
        <v>39</v>
      </c>
      <c r="B15" s="286" t="s">
        <v>500</v>
      </c>
      <c r="C15" s="286" t="s">
        <v>280</v>
      </c>
      <c r="D15" s="286" t="s">
        <v>501</v>
      </c>
      <c r="E15" s="287" t="s">
        <v>502</v>
      </c>
      <c r="F15" s="287" t="s">
        <v>503</v>
      </c>
      <c r="G15" s="287" t="s">
        <v>504</v>
      </c>
      <c r="H15" s="287" t="s">
        <v>505</v>
      </c>
      <c r="I15" s="286" t="s">
        <v>506</v>
      </c>
      <c r="J15" s="286"/>
      <c r="K15" s="286"/>
      <c r="L15" s="286"/>
      <c r="M15" s="286"/>
      <c r="N15" s="286"/>
      <c r="O15" s="286"/>
      <c r="P15" s="286"/>
      <c r="Q15" s="286"/>
      <c r="R15" s="286"/>
      <c r="S15" s="286" t="s">
        <v>507</v>
      </c>
      <c r="T15" s="286"/>
      <c r="U15" s="286"/>
      <c r="V15" s="286"/>
      <c r="W15" s="286"/>
      <c r="X15" s="286"/>
      <c r="Y15" s="286" t="s">
        <v>508</v>
      </c>
      <c r="Z15" s="286"/>
      <c r="AA15" s="286" t="s">
        <v>141</v>
      </c>
    </row>
    <row r="16" spans="1:27" ht="13.15" customHeight="1" x14ac:dyDescent="0.25">
      <c r="A16" s="286" t="s">
        <v>51</v>
      </c>
      <c r="B16" s="286" t="s">
        <v>51</v>
      </c>
      <c r="C16" s="286" t="s">
        <v>51</v>
      </c>
      <c r="D16" s="286" t="s">
        <v>51</v>
      </c>
      <c r="E16" s="287" t="s">
        <v>51</v>
      </c>
      <c r="F16" s="287" t="s">
        <v>51</v>
      </c>
      <c r="G16" s="287" t="s">
        <v>51</v>
      </c>
      <c r="H16" s="287" t="s">
        <v>51</v>
      </c>
      <c r="I16" s="286" t="s">
        <v>509</v>
      </c>
      <c r="J16" s="286"/>
      <c r="K16" s="286" t="s">
        <v>510</v>
      </c>
      <c r="L16" s="286"/>
      <c r="M16" s="286" t="s">
        <v>511</v>
      </c>
      <c r="N16" s="286"/>
      <c r="O16" s="286" t="s">
        <v>512</v>
      </c>
      <c r="P16" s="286"/>
      <c r="Q16" s="286" t="s">
        <v>513</v>
      </c>
      <c r="R16" s="286"/>
      <c r="S16" s="286" t="s">
        <v>514</v>
      </c>
      <c r="T16" s="286"/>
      <c r="U16" s="286" t="s">
        <v>515</v>
      </c>
      <c r="V16" s="286"/>
      <c r="W16" s="286" t="s">
        <v>516</v>
      </c>
      <c r="X16" s="286"/>
      <c r="Y16" s="286" t="s">
        <v>51</v>
      </c>
      <c r="Z16" s="286"/>
      <c r="AA16" s="286" t="s">
        <v>51</v>
      </c>
    </row>
    <row r="17" spans="1:27" ht="13.15" customHeight="1" x14ac:dyDescent="0.25">
      <c r="A17" s="286"/>
      <c r="B17" s="286"/>
      <c r="C17" s="286"/>
      <c r="D17" s="286"/>
      <c r="E17" s="287"/>
      <c r="F17" s="287"/>
      <c r="G17" s="287"/>
      <c r="H17" s="287"/>
      <c r="I17" s="117" t="s">
        <v>517</v>
      </c>
      <c r="J17" s="117" t="s">
        <v>518</v>
      </c>
      <c r="K17" s="117" t="s">
        <v>517</v>
      </c>
      <c r="L17" s="117" t="s">
        <v>518</v>
      </c>
      <c r="M17" s="117" t="s">
        <v>517</v>
      </c>
      <c r="N17" s="117" t="s">
        <v>518</v>
      </c>
      <c r="O17" s="117" t="s">
        <v>517</v>
      </c>
      <c r="P17" s="117" t="s">
        <v>518</v>
      </c>
      <c r="Q17" s="117" t="s">
        <v>517</v>
      </c>
      <c r="R17" s="117" t="s">
        <v>518</v>
      </c>
      <c r="S17" s="117" t="s">
        <v>517</v>
      </c>
      <c r="T17" s="117" t="s">
        <v>518</v>
      </c>
      <c r="U17" s="117" t="s">
        <v>517</v>
      </c>
      <c r="V17" s="117" t="s">
        <v>518</v>
      </c>
      <c r="W17" s="117" t="s">
        <v>517</v>
      </c>
      <c r="X17" s="117" t="s">
        <v>518</v>
      </c>
      <c r="Y17" s="117" t="s">
        <v>517</v>
      </c>
      <c r="Z17" s="117" t="s">
        <v>518</v>
      </c>
      <c r="AA17" s="117" t="s">
        <v>518</v>
      </c>
    </row>
    <row r="18" spans="1:27" ht="11.45" customHeight="1" x14ac:dyDescent="0.25">
      <c r="A18" s="118">
        <v>20000</v>
      </c>
      <c r="B18" s="119" t="s">
        <v>519</v>
      </c>
      <c r="C18" s="120" t="s">
        <v>413</v>
      </c>
      <c r="D18" s="121">
        <v>10.48</v>
      </c>
      <c r="E18" s="122">
        <v>0</v>
      </c>
      <c r="F18" s="121">
        <v>0</v>
      </c>
      <c r="G18" s="122">
        <f>IFERROR(VLOOKUP(A18,[19]Encargos!$A$7:$AD$24,30,FALSE),"")</f>
        <v>1.0992</v>
      </c>
      <c r="H18" s="121">
        <v>11.520664</v>
      </c>
      <c r="I18" s="122">
        <v>0.45739999999999997</v>
      </c>
      <c r="J18" s="121">
        <v>4.7932069999999998</v>
      </c>
      <c r="K18" s="122">
        <v>3.49E-2</v>
      </c>
      <c r="L18" s="121">
        <v>0.36592799999999998</v>
      </c>
      <c r="M18" s="122">
        <v>0</v>
      </c>
      <c r="N18" s="121">
        <v>0</v>
      </c>
      <c r="O18" s="122">
        <v>8.77E-2</v>
      </c>
      <c r="P18" s="121">
        <v>0.919018</v>
      </c>
      <c r="Q18" s="122">
        <v>2E-3</v>
      </c>
      <c r="R18" s="121">
        <v>2.1395000000000001E-2</v>
      </c>
      <c r="S18" s="122">
        <v>0.1042</v>
      </c>
      <c r="T18" s="121">
        <v>1.0924780000000001</v>
      </c>
      <c r="U18" s="122">
        <v>0</v>
      </c>
      <c r="V18" s="121">
        <v>0</v>
      </c>
      <c r="W18" s="122">
        <v>2.9999999999999997E-4</v>
      </c>
      <c r="X18" s="121">
        <v>2.7309999999999999E-3</v>
      </c>
      <c r="Y18" s="122">
        <v>1.7858229999999999</v>
      </c>
      <c r="Z18" s="121">
        <v>18.715420999999999</v>
      </c>
      <c r="AA18" s="121">
        <v>29.19</v>
      </c>
    </row>
    <row r="19" spans="1:27" ht="11.45" customHeight="1" x14ac:dyDescent="0.25">
      <c r="A19" s="123">
        <v>20001</v>
      </c>
      <c r="B19" s="124" t="s">
        <v>520</v>
      </c>
      <c r="C19" s="125" t="s">
        <v>413</v>
      </c>
      <c r="D19" s="126">
        <v>10.829499999999999</v>
      </c>
      <c r="E19" s="127">
        <v>0</v>
      </c>
      <c r="F19" s="126">
        <v>0</v>
      </c>
      <c r="G19" s="127">
        <f>IFERROR(VLOOKUP(A19,[19]Encargos!$A$7:$AD$24,30,FALSE),"")</f>
        <v>1.0986</v>
      </c>
      <c r="H19" s="126">
        <v>11.892956999999999</v>
      </c>
      <c r="I19" s="127">
        <v>0.44259999999999999</v>
      </c>
      <c r="J19" s="126">
        <v>4.7932069999999998</v>
      </c>
      <c r="K19" s="127">
        <v>2.4500000000000001E-2</v>
      </c>
      <c r="L19" s="126">
        <v>0.26543299999999997</v>
      </c>
      <c r="M19" s="127">
        <v>0</v>
      </c>
      <c r="N19" s="126">
        <v>0</v>
      </c>
      <c r="O19" s="127">
        <v>8.4900000000000003E-2</v>
      </c>
      <c r="P19" s="126">
        <v>0.919018</v>
      </c>
      <c r="Q19" s="127">
        <v>1.6999999999999999E-3</v>
      </c>
      <c r="R19" s="126">
        <v>1.8655999999999999E-2</v>
      </c>
      <c r="S19" s="127">
        <v>0.1009</v>
      </c>
      <c r="T19" s="126">
        <v>1.0924780000000001</v>
      </c>
      <c r="U19" s="127">
        <v>0</v>
      </c>
      <c r="V19" s="126">
        <v>0</v>
      </c>
      <c r="W19" s="127">
        <v>2.9999999999999997E-4</v>
      </c>
      <c r="X19" s="126">
        <v>2.7309999999999999E-3</v>
      </c>
      <c r="Y19" s="127">
        <v>1.753034</v>
      </c>
      <c r="Z19" s="126">
        <v>18.984480000000001</v>
      </c>
      <c r="AA19" s="126">
        <v>29.81</v>
      </c>
    </row>
    <row r="20" spans="1:27" ht="11.45" customHeight="1" x14ac:dyDescent="0.25">
      <c r="A20" s="118">
        <v>20003</v>
      </c>
      <c r="B20" s="119" t="s">
        <v>344</v>
      </c>
      <c r="C20" s="120" t="s">
        <v>413</v>
      </c>
      <c r="D20" s="121">
        <v>8.1851000000000003</v>
      </c>
      <c r="E20" s="122">
        <v>0</v>
      </c>
      <c r="F20" s="121">
        <v>0</v>
      </c>
      <c r="G20" s="122">
        <f>IFERROR(VLOOKUP(A20,[19]Encargos!$A$7:$AD$24,30,FALSE),"")</f>
        <v>1.0992</v>
      </c>
      <c r="H20" s="121">
        <v>8.9970619999999997</v>
      </c>
      <c r="I20" s="122">
        <v>0.58560000000000001</v>
      </c>
      <c r="J20" s="121">
        <v>4.7932069999999998</v>
      </c>
      <c r="K20" s="122">
        <v>4.7E-2</v>
      </c>
      <c r="L20" s="121">
        <v>0.38444800000000001</v>
      </c>
      <c r="M20" s="122">
        <v>7.0000000000000001E-3</v>
      </c>
      <c r="N20" s="121">
        <v>5.7000000000000002E-2</v>
      </c>
      <c r="O20" s="122">
        <v>0.1123</v>
      </c>
      <c r="P20" s="121">
        <v>0.919018</v>
      </c>
      <c r="Q20" s="122">
        <v>2.5000000000000001E-3</v>
      </c>
      <c r="R20" s="121">
        <v>2.0416E-2</v>
      </c>
      <c r="S20" s="122">
        <v>0.13350000000000001</v>
      </c>
      <c r="T20" s="121">
        <v>1.0924780000000001</v>
      </c>
      <c r="U20" s="122">
        <v>0</v>
      </c>
      <c r="V20" s="121">
        <v>0</v>
      </c>
      <c r="W20" s="122">
        <v>2.9999999999999997E-4</v>
      </c>
      <c r="X20" s="121">
        <v>2.7309999999999999E-3</v>
      </c>
      <c r="Y20" s="122">
        <v>1.987314</v>
      </c>
      <c r="Z20" s="121">
        <v>16.266359999999999</v>
      </c>
      <c r="AA20" s="121">
        <v>24.45</v>
      </c>
    </row>
    <row r="21" spans="1:27" ht="11.45" customHeight="1" x14ac:dyDescent="0.25">
      <c r="A21" s="118">
        <v>20004</v>
      </c>
      <c r="B21" s="119" t="s">
        <v>521</v>
      </c>
      <c r="C21" s="120" t="s">
        <v>413</v>
      </c>
      <c r="D21" s="121">
        <v>20.949200000000001</v>
      </c>
      <c r="E21" s="122">
        <v>0</v>
      </c>
      <c r="F21" s="121">
        <v>0</v>
      </c>
      <c r="G21" s="122">
        <f>IFERROR(VLOOKUP(A21,[19]Encargos!$A$7:$AD$24,30,FALSE),"")</f>
        <v>1.0992</v>
      </c>
      <c r="H21" s="121">
        <v>23.029456</v>
      </c>
      <c r="I21" s="122">
        <v>0.2288</v>
      </c>
      <c r="J21" s="121">
        <v>4.7932069999999998</v>
      </c>
      <c r="K21" s="122">
        <v>1.2699999999999999E-2</v>
      </c>
      <c r="L21" s="121">
        <v>0.26543299999999997</v>
      </c>
      <c r="M21" s="122">
        <v>0</v>
      </c>
      <c r="N21" s="121">
        <v>0</v>
      </c>
      <c r="O21" s="122">
        <v>4.3900000000000002E-2</v>
      </c>
      <c r="P21" s="121">
        <v>0.919018</v>
      </c>
      <c r="Q21" s="122">
        <v>1E-3</v>
      </c>
      <c r="R21" s="121">
        <v>2.1395000000000001E-2</v>
      </c>
      <c r="S21" s="122">
        <v>0</v>
      </c>
      <c r="T21" s="121">
        <v>0</v>
      </c>
      <c r="U21" s="122">
        <v>0</v>
      </c>
      <c r="V21" s="121">
        <v>0</v>
      </c>
      <c r="W21" s="122">
        <v>1E-4</v>
      </c>
      <c r="X21" s="121">
        <v>2.7309999999999999E-3</v>
      </c>
      <c r="Y21" s="122">
        <v>1.3857919999999999</v>
      </c>
      <c r="Z21" s="121">
        <v>29.03124</v>
      </c>
      <c r="AA21" s="121">
        <v>49.98</v>
      </c>
    </row>
    <row r="22" spans="1:27" ht="11.45" customHeight="1" x14ac:dyDescent="0.25">
      <c r="A22" s="118">
        <v>20013</v>
      </c>
      <c r="B22" s="119" t="s">
        <v>329</v>
      </c>
      <c r="C22" s="120" t="s">
        <v>413</v>
      </c>
      <c r="D22" s="121">
        <v>10.48</v>
      </c>
      <c r="E22" s="122">
        <v>0</v>
      </c>
      <c r="F22" s="121">
        <v>0</v>
      </c>
      <c r="G22" s="122">
        <f>IFERROR(VLOOKUP(A22,[19]Encargos!$A$7:$AD$24,30,FALSE),"")</f>
        <v>1.1008</v>
      </c>
      <c r="H22" s="121">
        <v>11.536384</v>
      </c>
      <c r="I22" s="122">
        <v>0.45739999999999997</v>
      </c>
      <c r="J22" s="121">
        <v>4.7932069999999998</v>
      </c>
      <c r="K22" s="122">
        <v>3.3500000000000002E-2</v>
      </c>
      <c r="L22" s="121">
        <v>0.35154200000000002</v>
      </c>
      <c r="M22" s="122">
        <v>0</v>
      </c>
      <c r="N22" s="121">
        <v>0</v>
      </c>
      <c r="O22" s="122">
        <v>8.77E-2</v>
      </c>
      <c r="P22" s="121">
        <v>0.919018</v>
      </c>
      <c r="Q22" s="122">
        <v>2.3E-3</v>
      </c>
      <c r="R22" s="121">
        <v>2.3729E-2</v>
      </c>
      <c r="S22" s="122">
        <v>0.1042</v>
      </c>
      <c r="T22" s="121">
        <v>1.0924780000000001</v>
      </c>
      <c r="U22" s="122">
        <v>0</v>
      </c>
      <c r="V22" s="121">
        <v>0</v>
      </c>
      <c r="W22" s="122">
        <v>2.9999999999999997E-4</v>
      </c>
      <c r="X22" s="121">
        <v>2.7309999999999999E-3</v>
      </c>
      <c r="Y22" s="122">
        <v>1.786173</v>
      </c>
      <c r="Z22" s="121">
        <v>18.719089</v>
      </c>
      <c r="AA22" s="121">
        <v>29.19</v>
      </c>
    </row>
    <row r="23" spans="1:27" ht="11.45" customHeight="1" x14ac:dyDescent="0.25">
      <c r="A23" s="123">
        <v>20014</v>
      </c>
      <c r="B23" s="124" t="s">
        <v>522</v>
      </c>
      <c r="C23" s="125" t="s">
        <v>413</v>
      </c>
      <c r="D23" s="126">
        <v>13.7043</v>
      </c>
      <c r="E23" s="127">
        <v>0</v>
      </c>
      <c r="F23" s="126">
        <v>0</v>
      </c>
      <c r="G23" s="127">
        <f>IFERROR(VLOOKUP(A23,[19]Encargos!$A$7:$AD$24,30,FALSE),"")</f>
        <v>1.0918000000000001</v>
      </c>
      <c r="H23" s="126">
        <v>14.963725</v>
      </c>
      <c r="I23" s="127">
        <v>0.3498</v>
      </c>
      <c r="J23" s="126">
        <v>4.7932069999999998</v>
      </c>
      <c r="K23" s="127">
        <v>3.5999999999999997E-2</v>
      </c>
      <c r="L23" s="126">
        <v>0.49393199999999998</v>
      </c>
      <c r="M23" s="127">
        <v>3.2000000000000002E-3</v>
      </c>
      <c r="N23" s="126">
        <v>4.3750999999999998E-2</v>
      </c>
      <c r="O23" s="127">
        <v>6.7100000000000007E-2</v>
      </c>
      <c r="P23" s="126">
        <v>0.919018</v>
      </c>
      <c r="Q23" s="127">
        <v>1.4E-3</v>
      </c>
      <c r="R23" s="126">
        <v>1.8911000000000001E-2</v>
      </c>
      <c r="S23" s="127">
        <v>7.9699999999999993E-2</v>
      </c>
      <c r="T23" s="126">
        <v>1.0924780000000001</v>
      </c>
      <c r="U23" s="127">
        <v>0</v>
      </c>
      <c r="V23" s="126">
        <v>0</v>
      </c>
      <c r="W23" s="127">
        <v>2.0000000000000001E-4</v>
      </c>
      <c r="X23" s="126">
        <v>2.7309999999999999E-3</v>
      </c>
      <c r="Y23" s="127">
        <v>1.6292519999999999</v>
      </c>
      <c r="Z23" s="126">
        <v>22.327753000000001</v>
      </c>
      <c r="AA23" s="126">
        <v>36.03</v>
      </c>
    </row>
    <row r="24" spans="1:27" ht="11.45" customHeight="1" x14ac:dyDescent="0.25">
      <c r="A24" s="118">
        <v>20015</v>
      </c>
      <c r="B24" s="119" t="s">
        <v>364</v>
      </c>
      <c r="C24" s="120" t="s">
        <v>413</v>
      </c>
      <c r="D24" s="121">
        <v>10.5809</v>
      </c>
      <c r="E24" s="122">
        <v>0</v>
      </c>
      <c r="F24" s="121">
        <v>0</v>
      </c>
      <c r="G24" s="122">
        <f>IFERROR(VLOOKUP(A24,[19]Encargos!$A$7:$AD$24,30,FALSE),"")</f>
        <v>1.0984</v>
      </c>
      <c r="H24" s="121">
        <v>11.622061</v>
      </c>
      <c r="I24" s="122">
        <v>0.45300000000000001</v>
      </c>
      <c r="J24" s="121">
        <v>4.7932069999999998</v>
      </c>
      <c r="K24" s="122">
        <v>4.6699999999999998E-2</v>
      </c>
      <c r="L24" s="121">
        <v>0.49393199999999998</v>
      </c>
      <c r="M24" s="122">
        <v>6.4600000000000005E-2</v>
      </c>
      <c r="N24" s="121">
        <v>0.68376700000000001</v>
      </c>
      <c r="O24" s="122">
        <v>8.6900000000000005E-2</v>
      </c>
      <c r="P24" s="121">
        <v>0.919018</v>
      </c>
      <c r="Q24" s="122">
        <v>1.8E-3</v>
      </c>
      <c r="R24" s="121">
        <v>1.8735999999999999E-2</v>
      </c>
      <c r="S24" s="122">
        <v>0.1032</v>
      </c>
      <c r="T24" s="121">
        <v>1.0924780000000001</v>
      </c>
      <c r="U24" s="122">
        <v>0</v>
      </c>
      <c r="V24" s="121">
        <v>0</v>
      </c>
      <c r="W24" s="122">
        <v>2.9999999999999997E-4</v>
      </c>
      <c r="X24" s="121">
        <v>2.7309999999999999E-3</v>
      </c>
      <c r="Y24" s="122">
        <v>1.8548450000000001</v>
      </c>
      <c r="Z24" s="121">
        <v>19.62593</v>
      </c>
      <c r="AA24" s="121">
        <v>30.2</v>
      </c>
    </row>
    <row r="25" spans="1:27" ht="11.45" customHeight="1" x14ac:dyDescent="0.25">
      <c r="A25" s="123">
        <v>20016</v>
      </c>
      <c r="B25" s="124" t="s">
        <v>523</v>
      </c>
      <c r="C25" s="125" t="s">
        <v>413</v>
      </c>
      <c r="D25" s="126">
        <v>10.7873</v>
      </c>
      <c r="E25" s="127">
        <v>0</v>
      </c>
      <c r="F25" s="126">
        <v>0</v>
      </c>
      <c r="G25" s="127">
        <f>IFERROR(VLOOKUP(A25,[19]Encargos!$A$7:$AD$24,30,FALSE),"")</f>
        <v>1.1016999999999999</v>
      </c>
      <c r="H25" s="126">
        <v>11.855243</v>
      </c>
      <c r="I25" s="127">
        <v>0.44429999999999997</v>
      </c>
      <c r="J25" s="126">
        <v>4.7932069999999998</v>
      </c>
      <c r="K25" s="127">
        <v>4.58E-2</v>
      </c>
      <c r="L25" s="126">
        <v>0.49393199999999998</v>
      </c>
      <c r="M25" s="127">
        <v>3.8999999999999998E-3</v>
      </c>
      <c r="N25" s="126">
        <v>4.1584000000000003E-2</v>
      </c>
      <c r="O25" s="127">
        <v>8.5199999999999998E-2</v>
      </c>
      <c r="P25" s="126">
        <v>0.919018</v>
      </c>
      <c r="Q25" s="127">
        <v>2.3999999999999998E-3</v>
      </c>
      <c r="R25" s="126">
        <v>2.6290999999999998E-2</v>
      </c>
      <c r="S25" s="127">
        <v>0.1013</v>
      </c>
      <c r="T25" s="126">
        <v>1.0924780000000001</v>
      </c>
      <c r="U25" s="127">
        <v>0</v>
      </c>
      <c r="V25" s="126">
        <v>0</v>
      </c>
      <c r="W25" s="127">
        <v>2.9999999999999997E-4</v>
      </c>
      <c r="X25" s="126">
        <v>2.7309999999999999E-3</v>
      </c>
      <c r="Y25" s="127">
        <v>1.7821400000000001</v>
      </c>
      <c r="Z25" s="126">
        <v>19.224484</v>
      </c>
      <c r="AA25" s="126">
        <v>30.01</v>
      </c>
    </row>
    <row r="26" spans="1:27" ht="11.45" customHeight="1" x14ac:dyDescent="0.25">
      <c r="A26" s="123">
        <v>20017</v>
      </c>
      <c r="B26" s="124" t="s">
        <v>524</v>
      </c>
      <c r="C26" s="125" t="s">
        <v>413</v>
      </c>
      <c r="D26" s="126">
        <v>10.884499999999999</v>
      </c>
      <c r="E26" s="127">
        <v>0</v>
      </c>
      <c r="F26" s="126">
        <v>0</v>
      </c>
      <c r="G26" s="127">
        <f>IFERROR(VLOOKUP(A26,[19]Encargos!$A$7:$AD$24,30,FALSE),"")</f>
        <v>1.1014999999999999</v>
      </c>
      <c r="H26" s="126">
        <v>11.974038</v>
      </c>
      <c r="I26" s="127">
        <v>0.44040000000000001</v>
      </c>
      <c r="J26" s="126">
        <v>4.7932069999999998</v>
      </c>
      <c r="K26" s="127">
        <v>4.48E-2</v>
      </c>
      <c r="L26" s="126">
        <v>0.48744100000000001</v>
      </c>
      <c r="M26" s="127">
        <v>2.8E-3</v>
      </c>
      <c r="N26" s="126">
        <v>3.0556E-2</v>
      </c>
      <c r="O26" s="127">
        <v>8.4400000000000003E-2</v>
      </c>
      <c r="P26" s="126">
        <v>0.919018</v>
      </c>
      <c r="Q26" s="127">
        <v>2.3999999999999998E-3</v>
      </c>
      <c r="R26" s="126">
        <v>2.5999999999999999E-2</v>
      </c>
      <c r="S26" s="127">
        <v>0.1004</v>
      </c>
      <c r="T26" s="126">
        <v>1.0924780000000001</v>
      </c>
      <c r="U26" s="127">
        <v>0</v>
      </c>
      <c r="V26" s="126">
        <v>0</v>
      </c>
      <c r="W26" s="127">
        <v>2.9999999999999997E-4</v>
      </c>
      <c r="X26" s="126">
        <v>2.7309999999999999E-3</v>
      </c>
      <c r="Y26" s="127">
        <v>1.775504</v>
      </c>
      <c r="Z26" s="126">
        <v>19.325468999999998</v>
      </c>
      <c r="AA26" s="126">
        <v>30.2</v>
      </c>
    </row>
    <row r="27" spans="1:27" ht="11.45" customHeight="1" x14ac:dyDescent="0.25">
      <c r="A27" s="123">
        <v>20018</v>
      </c>
      <c r="B27" s="124" t="s">
        <v>525</v>
      </c>
      <c r="C27" s="125" t="s">
        <v>413</v>
      </c>
      <c r="D27" s="126">
        <v>10.838900000000001</v>
      </c>
      <c r="E27" s="127">
        <v>0</v>
      </c>
      <c r="F27" s="126">
        <v>0</v>
      </c>
      <c r="G27" s="127">
        <f>IFERROR(VLOOKUP(A27,[19]Encargos!$A$7:$AD$24,30,FALSE),"")</f>
        <v>1.1005</v>
      </c>
      <c r="H27" s="126">
        <v>11.927125999999999</v>
      </c>
      <c r="I27" s="127">
        <v>0.44219999999999998</v>
      </c>
      <c r="J27" s="126">
        <v>4.7932069999999998</v>
      </c>
      <c r="K27" s="127">
        <v>4.5600000000000002E-2</v>
      </c>
      <c r="L27" s="126">
        <v>0.49393199999999998</v>
      </c>
      <c r="M27" s="127">
        <v>4.4000000000000003E-3</v>
      </c>
      <c r="N27" s="126">
        <v>4.7421999999999999E-2</v>
      </c>
      <c r="O27" s="127">
        <v>8.48E-2</v>
      </c>
      <c r="P27" s="126">
        <v>0.919018</v>
      </c>
      <c r="Q27" s="127">
        <v>2.3E-3</v>
      </c>
      <c r="R27" s="126">
        <v>2.487E-2</v>
      </c>
      <c r="S27" s="127">
        <v>0.1008</v>
      </c>
      <c r="T27" s="126">
        <v>1.0924780000000001</v>
      </c>
      <c r="U27" s="127">
        <v>0</v>
      </c>
      <c r="V27" s="126">
        <v>0</v>
      </c>
      <c r="W27" s="127">
        <v>2.9999999999999997E-4</v>
      </c>
      <c r="X27" s="126">
        <v>2.7309999999999999E-3</v>
      </c>
      <c r="Y27" s="127">
        <v>1.7806960000000001</v>
      </c>
      <c r="Z27" s="126">
        <v>19.300784</v>
      </c>
      <c r="AA27" s="126">
        <v>30.13</v>
      </c>
    </row>
    <row r="28" spans="1:27" ht="11.45" customHeight="1" x14ac:dyDescent="0.25">
      <c r="A28" s="123">
        <v>20019</v>
      </c>
      <c r="B28" s="124" t="s">
        <v>526</v>
      </c>
      <c r="C28" s="125" t="s">
        <v>413</v>
      </c>
      <c r="D28" s="126">
        <v>10.8369</v>
      </c>
      <c r="E28" s="127">
        <v>0</v>
      </c>
      <c r="F28" s="126">
        <v>0</v>
      </c>
      <c r="G28" s="127">
        <f>IFERROR(VLOOKUP(A28,[19]Encargos!$A$7:$AD$24,30,FALSE),"")</f>
        <v>1.1012999999999999</v>
      </c>
      <c r="H28" s="126">
        <v>11.919506</v>
      </c>
      <c r="I28" s="127">
        <v>0.44230000000000003</v>
      </c>
      <c r="J28" s="126">
        <v>4.7932069999999998</v>
      </c>
      <c r="K28" s="127">
        <v>4.4999999999999998E-2</v>
      </c>
      <c r="L28" s="126">
        <v>0.48744100000000001</v>
      </c>
      <c r="M28" s="127">
        <v>7.4000000000000003E-3</v>
      </c>
      <c r="N28" s="126">
        <v>8.0637E-2</v>
      </c>
      <c r="O28" s="127">
        <v>8.48E-2</v>
      </c>
      <c r="P28" s="126">
        <v>0.919018</v>
      </c>
      <c r="Q28" s="127">
        <v>2.3E-3</v>
      </c>
      <c r="R28" s="126">
        <v>2.5354000000000002E-2</v>
      </c>
      <c r="S28" s="127">
        <v>0.1008</v>
      </c>
      <c r="T28" s="126">
        <v>1.0924780000000001</v>
      </c>
      <c r="U28" s="127">
        <v>0</v>
      </c>
      <c r="V28" s="126">
        <v>0</v>
      </c>
      <c r="W28" s="127">
        <v>2.9999999999999997E-4</v>
      </c>
      <c r="X28" s="126">
        <v>2.7309999999999999E-3</v>
      </c>
      <c r="Y28" s="127">
        <v>1.782832</v>
      </c>
      <c r="Z28" s="126">
        <v>19.320371999999999</v>
      </c>
      <c r="AA28" s="126">
        <v>30.15</v>
      </c>
    </row>
    <row r="29" spans="1:27" ht="11.45" customHeight="1" x14ac:dyDescent="0.25">
      <c r="A29" s="123">
        <v>20023</v>
      </c>
      <c r="B29" s="124" t="s">
        <v>527</v>
      </c>
      <c r="C29" s="125" t="s">
        <v>413</v>
      </c>
      <c r="D29" s="126">
        <v>10.884499999999999</v>
      </c>
      <c r="E29" s="127">
        <v>0</v>
      </c>
      <c r="F29" s="126">
        <v>0</v>
      </c>
      <c r="G29" s="127">
        <f>IFERROR(VLOOKUP(A29,[19]Encargos!$A$7:$AD$24,30,FALSE),"")</f>
        <v>1.1014999999999999</v>
      </c>
      <c r="H29" s="126">
        <v>11.974038</v>
      </c>
      <c r="I29" s="127">
        <v>0.44040000000000001</v>
      </c>
      <c r="J29" s="126">
        <v>4.7932069999999998</v>
      </c>
      <c r="K29" s="127">
        <v>3.5299999999999998E-2</v>
      </c>
      <c r="L29" s="126">
        <v>0.38444800000000001</v>
      </c>
      <c r="M29" s="127">
        <v>6.2799999999999995E-2</v>
      </c>
      <c r="N29" s="126">
        <v>0.68376700000000001</v>
      </c>
      <c r="O29" s="127">
        <v>8.4400000000000003E-2</v>
      </c>
      <c r="P29" s="126">
        <v>0.919018</v>
      </c>
      <c r="Q29" s="127">
        <v>2.3999999999999998E-3</v>
      </c>
      <c r="R29" s="126">
        <v>2.5999999999999999E-2</v>
      </c>
      <c r="S29" s="127">
        <v>0.1004</v>
      </c>
      <c r="T29" s="126">
        <v>1.0924780000000001</v>
      </c>
      <c r="U29" s="127">
        <v>0</v>
      </c>
      <c r="V29" s="126">
        <v>0</v>
      </c>
      <c r="W29" s="127">
        <v>2.9999999999999997E-4</v>
      </c>
      <c r="X29" s="126">
        <v>2.7309999999999999E-3</v>
      </c>
      <c r="Y29" s="127">
        <v>1.8260540000000001</v>
      </c>
      <c r="Z29" s="126">
        <v>19.875686999999999</v>
      </c>
      <c r="AA29" s="126">
        <v>30.76</v>
      </c>
    </row>
    <row r="30" spans="1:27" ht="11.45" customHeight="1" x14ac:dyDescent="0.25">
      <c r="A30" s="118">
        <v>20026</v>
      </c>
      <c r="B30" s="119" t="s">
        <v>528</v>
      </c>
      <c r="C30" s="120" t="s">
        <v>413</v>
      </c>
      <c r="D30" s="121">
        <v>17.47</v>
      </c>
      <c r="E30" s="122">
        <v>0</v>
      </c>
      <c r="F30" s="121">
        <v>0</v>
      </c>
      <c r="G30" s="122">
        <f>IFERROR(VLOOKUP(A30,[19]Encargos!$A$7:$AD$24,30,FALSE),"")</f>
        <v>1.0992</v>
      </c>
      <c r="H30" s="121">
        <v>19.204771000000001</v>
      </c>
      <c r="I30" s="122">
        <v>0.27439999999999998</v>
      </c>
      <c r="J30" s="121">
        <v>4.7932069999999998</v>
      </c>
      <c r="K30" s="122">
        <v>2.01E-2</v>
      </c>
      <c r="L30" s="121">
        <v>0.35154200000000002</v>
      </c>
      <c r="M30" s="122">
        <v>0</v>
      </c>
      <c r="N30" s="121">
        <v>0</v>
      </c>
      <c r="O30" s="122">
        <v>5.2600000000000001E-2</v>
      </c>
      <c r="P30" s="121">
        <v>0.919018</v>
      </c>
      <c r="Q30" s="122">
        <v>1.1999999999999999E-3</v>
      </c>
      <c r="R30" s="121">
        <v>2.1395000000000001E-2</v>
      </c>
      <c r="S30" s="122">
        <v>6.25E-2</v>
      </c>
      <c r="T30" s="121">
        <v>1.0924780000000001</v>
      </c>
      <c r="U30" s="122">
        <v>0</v>
      </c>
      <c r="V30" s="121">
        <v>0</v>
      </c>
      <c r="W30" s="122">
        <v>2.0000000000000001E-4</v>
      </c>
      <c r="X30" s="121">
        <v>2.7309999999999999E-3</v>
      </c>
      <c r="Y30" s="122">
        <v>1.5103120000000001</v>
      </c>
      <c r="Z30" s="121">
        <v>26.385141999999998</v>
      </c>
      <c r="AA30" s="121">
        <v>43.85</v>
      </c>
    </row>
    <row r="31" spans="1:27" ht="11.45" customHeight="1" x14ac:dyDescent="0.25">
      <c r="A31" s="118">
        <v>20027</v>
      </c>
      <c r="B31" s="119" t="s">
        <v>529</v>
      </c>
      <c r="C31" s="120" t="s">
        <v>413</v>
      </c>
      <c r="D31" s="121">
        <v>11.6683</v>
      </c>
      <c r="E31" s="122">
        <v>0</v>
      </c>
      <c r="F31" s="121">
        <v>0</v>
      </c>
      <c r="G31" s="122">
        <f>IFERROR(VLOOKUP(A31,[19]Encargos!$A$7:$AD$24,30,FALSE),"")</f>
        <v>1.1015999999999999</v>
      </c>
      <c r="H31" s="121">
        <v>12.836297</v>
      </c>
      <c r="I31" s="122">
        <v>0.4108</v>
      </c>
      <c r="J31" s="121">
        <v>4.7932069999999998</v>
      </c>
      <c r="K31" s="122">
        <v>2.2700000000000001E-2</v>
      </c>
      <c r="L31" s="121">
        <v>0.26543299999999997</v>
      </c>
      <c r="M31" s="122">
        <v>0</v>
      </c>
      <c r="N31" s="121">
        <v>0</v>
      </c>
      <c r="O31" s="122">
        <v>7.8799999999999995E-2</v>
      </c>
      <c r="P31" s="121">
        <v>0.919018</v>
      </c>
      <c r="Q31" s="122">
        <v>2.2000000000000001E-3</v>
      </c>
      <c r="R31" s="121">
        <v>2.6141000000000001E-2</v>
      </c>
      <c r="S31" s="122">
        <v>9.3600000000000003E-2</v>
      </c>
      <c r="T31" s="121">
        <v>1.0924780000000001</v>
      </c>
      <c r="U31" s="122">
        <v>0</v>
      </c>
      <c r="V31" s="121">
        <v>0</v>
      </c>
      <c r="W31" s="122">
        <v>2.0000000000000001E-4</v>
      </c>
      <c r="X31" s="121">
        <v>2.7309999999999999E-3</v>
      </c>
      <c r="Y31" s="122">
        <v>1.708501</v>
      </c>
      <c r="Z31" s="121">
        <v>19.935305</v>
      </c>
      <c r="AA31" s="121">
        <v>31.6</v>
      </c>
    </row>
    <row r="32" spans="1:27" ht="11.45" customHeight="1" x14ac:dyDescent="0.25">
      <c r="A32" s="118">
        <v>20028</v>
      </c>
      <c r="B32" s="119" t="s">
        <v>530</v>
      </c>
      <c r="C32" s="120" t="s">
        <v>413</v>
      </c>
      <c r="D32" s="121">
        <v>14.134399999999999</v>
      </c>
      <c r="E32" s="122">
        <v>0</v>
      </c>
      <c r="F32" s="121">
        <v>0</v>
      </c>
      <c r="G32" s="122">
        <f>IFERROR(VLOOKUP(A32,[19]Encargos!$A$7:$AD$24,30,FALSE),"")</f>
        <v>1.1015999999999999</v>
      </c>
      <c r="H32" s="121">
        <v>15.549253</v>
      </c>
      <c r="I32" s="122">
        <v>0.33910000000000001</v>
      </c>
      <c r="J32" s="121">
        <v>4.7932069999999998</v>
      </c>
      <c r="K32" s="122">
        <v>1.8800000000000001E-2</v>
      </c>
      <c r="L32" s="121">
        <v>0.26543299999999997</v>
      </c>
      <c r="M32" s="122">
        <v>0</v>
      </c>
      <c r="N32" s="121">
        <v>0</v>
      </c>
      <c r="O32" s="122">
        <v>6.5000000000000002E-2</v>
      </c>
      <c r="P32" s="121">
        <v>0.919018</v>
      </c>
      <c r="Q32" s="122">
        <v>1.8E-3</v>
      </c>
      <c r="R32" s="121">
        <v>2.6141000000000001E-2</v>
      </c>
      <c r="S32" s="122">
        <v>7.7299999999999994E-2</v>
      </c>
      <c r="T32" s="121">
        <v>1.0924780000000001</v>
      </c>
      <c r="U32" s="122">
        <v>0</v>
      </c>
      <c r="V32" s="121">
        <v>0</v>
      </c>
      <c r="W32" s="122">
        <v>2.0000000000000001E-4</v>
      </c>
      <c r="X32" s="121">
        <v>2.7309999999999999E-3</v>
      </c>
      <c r="Y32" s="122">
        <v>1.6023499999999999</v>
      </c>
      <c r="Z32" s="121">
        <v>22.648261000000002</v>
      </c>
      <c r="AA32" s="121">
        <v>36.78</v>
      </c>
    </row>
    <row r="33" spans="1:27" ht="11.45" customHeight="1" x14ac:dyDescent="0.25">
      <c r="A33" s="118">
        <v>20031</v>
      </c>
      <c r="B33" s="119" t="s">
        <v>301</v>
      </c>
      <c r="C33" s="120" t="s">
        <v>413</v>
      </c>
      <c r="D33" s="121">
        <v>7.5891999999999999</v>
      </c>
      <c r="E33" s="122">
        <v>0</v>
      </c>
      <c r="F33" s="121">
        <v>0</v>
      </c>
      <c r="G33" s="122">
        <f>IFERROR(VLOOKUP(A33,[19]Encargos!$A$7:$AD$24,30,FALSE),"")</f>
        <v>1.0992</v>
      </c>
      <c r="H33" s="121">
        <v>8.3420489999999994</v>
      </c>
      <c r="I33" s="122">
        <v>0.63160000000000005</v>
      </c>
      <c r="J33" s="121">
        <v>4.7932069999999998</v>
      </c>
      <c r="K33" s="122">
        <v>4.9799999999999997E-2</v>
      </c>
      <c r="L33" s="121">
        <v>0.37795699999999999</v>
      </c>
      <c r="M33" s="122">
        <v>6.6E-3</v>
      </c>
      <c r="N33" s="121">
        <v>4.9800999999999998E-2</v>
      </c>
      <c r="O33" s="122">
        <v>0.1211</v>
      </c>
      <c r="P33" s="121">
        <v>0.919018</v>
      </c>
      <c r="Q33" s="122">
        <v>2.7000000000000001E-3</v>
      </c>
      <c r="R33" s="121">
        <v>2.0416E-2</v>
      </c>
      <c r="S33" s="122">
        <v>0.14399999999999999</v>
      </c>
      <c r="T33" s="121">
        <v>1.0924780000000001</v>
      </c>
      <c r="U33" s="122">
        <v>0</v>
      </c>
      <c r="V33" s="121">
        <v>0</v>
      </c>
      <c r="W33" s="122">
        <v>4.0000000000000002E-4</v>
      </c>
      <c r="X33" s="121">
        <v>2.7309999999999999E-3</v>
      </c>
      <c r="Y33" s="122">
        <v>2.0552440000000001</v>
      </c>
      <c r="Z33" s="121">
        <v>15.597657</v>
      </c>
      <c r="AA33" s="121">
        <v>23.18</v>
      </c>
    </row>
    <row r="34" spans="1:27" ht="11.45" customHeight="1" x14ac:dyDescent="0.25">
      <c r="A34" s="118">
        <v>20102</v>
      </c>
      <c r="B34" s="119" t="s">
        <v>297</v>
      </c>
      <c r="C34" s="120" t="s">
        <v>225</v>
      </c>
      <c r="D34" s="121">
        <v>2960.2950999999998</v>
      </c>
      <c r="E34" s="122">
        <v>0</v>
      </c>
      <c r="F34" s="121">
        <v>0</v>
      </c>
      <c r="G34" s="122">
        <f>IFERROR(VLOOKUP(A34,[19]Encargos!$A$7:$AD$24,30,FALSE),"")</f>
        <v>0.76759999999999995</v>
      </c>
      <c r="H34" s="121">
        <v>2272.9145779999999</v>
      </c>
      <c r="I34" s="122">
        <v>0.2964</v>
      </c>
      <c r="J34" s="121">
        <v>877.49233600000002</v>
      </c>
      <c r="K34" s="122">
        <v>2.1700000000000001E-2</v>
      </c>
      <c r="L34" s="121">
        <v>64.356801000000004</v>
      </c>
      <c r="M34" s="122">
        <v>0</v>
      </c>
      <c r="N34" s="121">
        <v>0</v>
      </c>
      <c r="O34" s="122">
        <v>5.6800000000000003E-2</v>
      </c>
      <c r="P34" s="121">
        <v>168.24464</v>
      </c>
      <c r="Q34" s="122">
        <v>1.2999999999999999E-3</v>
      </c>
      <c r="R34" s="121">
        <v>3.778016</v>
      </c>
      <c r="S34" s="122">
        <v>6.7599999999999993E-2</v>
      </c>
      <c r="T34" s="121">
        <v>200</v>
      </c>
      <c r="U34" s="122">
        <v>0</v>
      </c>
      <c r="V34" s="121">
        <v>0</v>
      </c>
      <c r="W34" s="122">
        <v>2.0000000000000001E-4</v>
      </c>
      <c r="X34" s="121">
        <v>0.5</v>
      </c>
      <c r="Y34" s="122">
        <v>1.2118</v>
      </c>
      <c r="Z34" s="121">
        <v>3587.2863710000001</v>
      </c>
      <c r="AA34" s="121">
        <v>6547.58</v>
      </c>
    </row>
    <row r="35" spans="1:27" ht="11.45" customHeight="1" x14ac:dyDescent="0.25">
      <c r="A35" s="123">
        <v>21030</v>
      </c>
      <c r="B35" s="124" t="s">
        <v>531</v>
      </c>
      <c r="C35" s="125" t="s">
        <v>413</v>
      </c>
      <c r="D35" s="126">
        <v>15.6678</v>
      </c>
      <c r="E35" s="127">
        <v>0</v>
      </c>
      <c r="F35" s="126">
        <v>0</v>
      </c>
      <c r="G35" s="127">
        <f>IFERROR(VLOOKUP(A35,[19]Encargos!$A$7:$AD$24,30,FALSE),"")</f>
        <v>1.1003000000000001</v>
      </c>
      <c r="H35" s="126">
        <v>17.236146999999999</v>
      </c>
      <c r="I35" s="127">
        <v>0.30590000000000001</v>
      </c>
      <c r="J35" s="126">
        <v>4.7932069999999998</v>
      </c>
      <c r="K35" s="127">
        <v>3.5099999999999999E-2</v>
      </c>
      <c r="L35" s="126">
        <v>0.55062</v>
      </c>
      <c r="M35" s="127">
        <v>3.0999999999999999E-3</v>
      </c>
      <c r="N35" s="126">
        <v>4.8251000000000002E-2</v>
      </c>
      <c r="O35" s="127">
        <v>5.8700000000000002E-2</v>
      </c>
      <c r="P35" s="126">
        <v>0.919018</v>
      </c>
      <c r="Q35" s="127">
        <v>1.4E-3</v>
      </c>
      <c r="R35" s="126">
        <v>2.2356000000000001E-2</v>
      </c>
      <c r="S35" s="127">
        <v>6.9699999999999998E-2</v>
      </c>
      <c r="T35" s="126">
        <v>1.0924780000000001</v>
      </c>
      <c r="U35" s="127">
        <v>0</v>
      </c>
      <c r="V35" s="126">
        <v>0</v>
      </c>
      <c r="W35" s="127">
        <v>2.0000000000000001E-4</v>
      </c>
      <c r="X35" s="126">
        <v>2.7309999999999999E-3</v>
      </c>
      <c r="Y35" s="127">
        <v>1.574236</v>
      </c>
      <c r="Z35" s="126">
        <v>24.664808000000001</v>
      </c>
      <c r="AA35" s="126">
        <v>40.33</v>
      </c>
    </row>
    <row r="37" spans="1:27" x14ac:dyDescent="0.25">
      <c r="B37" s="115" t="str">
        <f>'Curva ABC de Insumos - HL'!$B$77</f>
        <v>Goiânia-GO, 10 de setembro de 2026</v>
      </c>
    </row>
  </sheetData>
  <mergeCells count="23">
    <mergeCell ref="A11:B14"/>
    <mergeCell ref="C11:X12"/>
    <mergeCell ref="C13:X13"/>
    <mergeCell ref="A15:A17"/>
    <mergeCell ref="B15:B17"/>
    <mergeCell ref="C15:C17"/>
    <mergeCell ref="D15:D17"/>
    <mergeCell ref="E15:E17"/>
    <mergeCell ref="F15:F17"/>
    <mergeCell ref="G15:G17"/>
    <mergeCell ref="Y15:Z16"/>
    <mergeCell ref="AA15:AA16"/>
    <mergeCell ref="I16:J16"/>
    <mergeCell ref="K16:L16"/>
    <mergeCell ref="M16:N16"/>
    <mergeCell ref="O16:P16"/>
    <mergeCell ref="Q16:R16"/>
    <mergeCell ref="S16:T16"/>
    <mergeCell ref="U16:V16"/>
    <mergeCell ref="W16:X16"/>
    <mergeCell ref="H15:H17"/>
    <mergeCell ref="I15:R15"/>
    <mergeCell ref="S15:X15"/>
  </mergeCells>
  <pageMargins left="0.41" right="0.31" top="0.46" bottom="0.74803149606299213" header="0.31496062992125984" footer="0.31496062992125984"/>
  <pageSetup paperSize="9" scale="4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4737-9C93-46A3-B61D-C892268A7BA9}">
  <sheetPr>
    <pageSetUpPr fitToPage="1"/>
  </sheetPr>
  <dimension ref="A1:J34"/>
  <sheetViews>
    <sheetView workbookViewId="0">
      <selection activeCell="M32" sqref="M32"/>
    </sheetView>
  </sheetViews>
  <sheetFormatPr defaultRowHeight="15" x14ac:dyDescent="0.25"/>
  <cols>
    <col min="1" max="1" width="14.42578125" style="128" customWidth="1"/>
    <col min="2" max="2" width="46" style="128" customWidth="1"/>
    <col min="3" max="3" width="24" style="128" customWidth="1"/>
    <col min="4" max="4" width="17" style="128" customWidth="1"/>
    <col min="5" max="5" width="19.5703125" style="128" customWidth="1"/>
    <col min="6" max="6" width="18.85546875" style="128" customWidth="1"/>
    <col min="7" max="7" width="19.7109375" style="128" customWidth="1"/>
    <col min="8" max="8" width="22.140625" style="128" customWidth="1"/>
    <col min="9" max="9" width="23.42578125" style="128" customWidth="1"/>
    <col min="10" max="10" width="17.85546875" style="128" customWidth="1"/>
    <col min="11" max="16384" width="9.140625" style="128"/>
  </cols>
  <sheetData>
    <row r="1" spans="1:10" ht="18.75" x14ac:dyDescent="0.3">
      <c r="A1" s="162"/>
    </row>
    <row r="2" spans="1:10" x14ac:dyDescent="0.25">
      <c r="A2" s="163"/>
    </row>
    <row r="5" spans="1:10" ht="7.5" customHeight="1" x14ac:dyDescent="0.25"/>
    <row r="6" spans="1:10" x14ac:dyDescent="0.25">
      <c r="A6" s="146" t="s">
        <v>144</v>
      </c>
      <c r="B6" s="128" t="s">
        <v>17</v>
      </c>
    </row>
    <row r="7" spans="1:10" x14ac:dyDescent="0.25">
      <c r="A7" s="146" t="s">
        <v>143</v>
      </c>
      <c r="B7" s="128" t="s">
        <v>30</v>
      </c>
    </row>
    <row r="8" spans="1:10" x14ac:dyDescent="0.25">
      <c r="A8" s="146"/>
      <c r="B8" s="128" t="s">
        <v>31</v>
      </c>
    </row>
    <row r="9" spans="1:10" x14ac:dyDescent="0.25">
      <c r="A9" s="146"/>
      <c r="E9" s="164"/>
      <c r="F9" s="165"/>
    </row>
    <row r="10" spans="1:10" x14ac:dyDescent="0.25">
      <c r="A10" s="146" t="s">
        <v>142</v>
      </c>
      <c r="B10" s="291" t="s">
        <v>33</v>
      </c>
      <c r="C10" s="291"/>
      <c r="D10" s="291"/>
      <c r="E10" s="291"/>
      <c r="F10" s="291"/>
      <c r="G10" s="291"/>
      <c r="H10" s="291"/>
      <c r="I10" s="291"/>
      <c r="J10" s="291"/>
    </row>
    <row r="11" spans="1:10" x14ac:dyDescent="0.25">
      <c r="A11" s="164"/>
      <c r="B11" s="291"/>
      <c r="C11" s="291"/>
      <c r="D11" s="291"/>
      <c r="E11" s="291"/>
      <c r="F11" s="291"/>
      <c r="G11" s="291"/>
      <c r="H11" s="291"/>
      <c r="I11" s="291"/>
      <c r="J11" s="291"/>
    </row>
    <row r="12" spans="1:10" ht="24" customHeight="1" thickBot="1" x14ac:dyDescent="0.3">
      <c r="A12" s="290" t="s">
        <v>631</v>
      </c>
      <c r="B12" s="290"/>
      <c r="C12" s="290"/>
      <c r="D12" s="290"/>
      <c r="E12" s="290"/>
      <c r="F12" s="290"/>
      <c r="G12" s="290"/>
      <c r="H12" s="290"/>
      <c r="I12" s="290"/>
      <c r="J12" s="290"/>
    </row>
    <row r="13" spans="1:10" ht="27.95" customHeight="1" thickBot="1" x14ac:dyDescent="0.3">
      <c r="A13" s="166" t="s">
        <v>602</v>
      </c>
      <c r="B13" s="167" t="s">
        <v>610</v>
      </c>
      <c r="C13" s="166" t="s">
        <v>611</v>
      </c>
      <c r="D13" s="166" t="s">
        <v>612</v>
      </c>
      <c r="E13" s="166" t="s">
        <v>613</v>
      </c>
      <c r="F13" s="166" t="s">
        <v>614</v>
      </c>
      <c r="G13" s="166" t="s">
        <v>615</v>
      </c>
      <c r="H13" s="166" t="s">
        <v>616</v>
      </c>
      <c r="I13" s="166" t="s">
        <v>617</v>
      </c>
      <c r="J13" s="166" t="s">
        <v>618</v>
      </c>
    </row>
    <row r="14" spans="1:10" x14ac:dyDescent="0.25">
      <c r="A14" s="168">
        <v>30037</v>
      </c>
      <c r="B14" s="169" t="s">
        <v>619</v>
      </c>
      <c r="C14" s="170">
        <v>758497.53</v>
      </c>
      <c r="D14" s="171">
        <v>353.2988517</v>
      </c>
      <c r="E14" s="172">
        <v>0</v>
      </c>
      <c r="F14" s="173">
        <v>334.13</v>
      </c>
      <c r="G14" s="170">
        <v>82.51</v>
      </c>
      <c r="H14" s="170">
        <f t="shared" ref="H14:I32" si="0">D14*F14</f>
        <v>118047.745318521</v>
      </c>
      <c r="I14" s="170">
        <f t="shared" si="0"/>
        <v>0</v>
      </c>
      <c r="J14" s="170">
        <f t="shared" ref="J14:J32" si="1">H14+I14</f>
        <v>118047.745318521</v>
      </c>
    </row>
    <row r="15" spans="1:10" x14ac:dyDescent="0.25">
      <c r="A15" s="174">
        <v>30035</v>
      </c>
      <c r="B15" s="175" t="s">
        <v>327</v>
      </c>
      <c r="C15" s="176">
        <v>688941.63</v>
      </c>
      <c r="D15" s="171">
        <v>20.051200600000001</v>
      </c>
      <c r="E15" s="177">
        <v>56.161625000000001</v>
      </c>
      <c r="F15" s="173">
        <v>303.73</v>
      </c>
      <c r="G15" s="176">
        <v>77.849999999999994</v>
      </c>
      <c r="H15" s="176">
        <f>D15*F15</f>
        <v>6090.1511582380008</v>
      </c>
      <c r="I15" s="176">
        <f t="shared" si="0"/>
        <v>4372.1825062500002</v>
      </c>
      <c r="J15" s="176">
        <f t="shared" si="1"/>
        <v>10462.333664488</v>
      </c>
    </row>
    <row r="16" spans="1:10" x14ac:dyDescent="0.25">
      <c r="A16" s="168">
        <v>30049</v>
      </c>
      <c r="B16" s="169" t="s">
        <v>374</v>
      </c>
      <c r="C16" s="170">
        <v>1165016.44</v>
      </c>
      <c r="D16" s="171">
        <v>3.3305199999999999</v>
      </c>
      <c r="E16" s="172">
        <v>0</v>
      </c>
      <c r="F16" s="173">
        <v>406.53</v>
      </c>
      <c r="G16" s="170">
        <v>144.16999999999999</v>
      </c>
      <c r="H16" s="170">
        <f t="shared" si="0"/>
        <v>1353.9562956</v>
      </c>
      <c r="I16" s="170">
        <f t="shared" si="0"/>
        <v>0</v>
      </c>
      <c r="J16" s="170">
        <f t="shared" si="1"/>
        <v>1353.9562956</v>
      </c>
    </row>
    <row r="17" spans="1:10" x14ac:dyDescent="0.25">
      <c r="A17" s="174">
        <v>30040</v>
      </c>
      <c r="B17" s="175" t="s">
        <v>325</v>
      </c>
      <c r="C17" s="176">
        <v>758682.34</v>
      </c>
      <c r="D17" s="171">
        <v>2.3758572999999998</v>
      </c>
      <c r="E17" s="177">
        <v>1.5517561</v>
      </c>
      <c r="F17" s="173">
        <v>377.75</v>
      </c>
      <c r="G17" s="176">
        <v>82.52</v>
      </c>
      <c r="H17" s="176">
        <f t="shared" si="0"/>
        <v>897.48009507499989</v>
      </c>
      <c r="I17" s="176">
        <f t="shared" si="0"/>
        <v>128.050913372</v>
      </c>
      <c r="J17" s="176">
        <f t="shared" si="1"/>
        <v>1025.531008447</v>
      </c>
    </row>
    <row r="18" spans="1:10" x14ac:dyDescent="0.25">
      <c r="A18" s="168">
        <v>30021</v>
      </c>
      <c r="B18" s="169" t="s">
        <v>342</v>
      </c>
      <c r="C18" s="170">
        <v>756254.11</v>
      </c>
      <c r="D18" s="171">
        <v>117.7082077</v>
      </c>
      <c r="E18" s="172">
        <v>0</v>
      </c>
      <c r="F18" s="173">
        <v>318.45</v>
      </c>
      <c r="G18" s="170">
        <v>82.37</v>
      </c>
      <c r="H18" s="170">
        <f t="shared" si="0"/>
        <v>37484.178742065</v>
      </c>
      <c r="I18" s="170">
        <f t="shared" si="0"/>
        <v>0</v>
      </c>
      <c r="J18" s="170">
        <f t="shared" si="1"/>
        <v>37484.178742065</v>
      </c>
    </row>
    <row r="19" spans="1:10" x14ac:dyDescent="0.25">
      <c r="A19" s="174">
        <v>30007</v>
      </c>
      <c r="B19" s="175" t="s">
        <v>620</v>
      </c>
      <c r="C19" s="176">
        <v>2116846.73</v>
      </c>
      <c r="D19" s="171">
        <v>2.7357174</v>
      </c>
      <c r="E19" s="177">
        <v>2.5891492999999999</v>
      </c>
      <c r="F19" s="173">
        <v>485.93</v>
      </c>
      <c r="G19" s="176">
        <v>230.12</v>
      </c>
      <c r="H19" s="176">
        <f t="shared" si="0"/>
        <v>1329.3671561819999</v>
      </c>
      <c r="I19" s="176">
        <f t="shared" si="0"/>
        <v>595.81503691599994</v>
      </c>
      <c r="J19" s="176">
        <f t="shared" si="1"/>
        <v>1925.182193098</v>
      </c>
    </row>
    <row r="20" spans="1:10" x14ac:dyDescent="0.25">
      <c r="A20" s="168">
        <v>30013</v>
      </c>
      <c r="B20" s="169" t="s">
        <v>621</v>
      </c>
      <c r="C20" s="170">
        <v>42203.19</v>
      </c>
      <c r="D20" s="171">
        <v>2.1724586000000001</v>
      </c>
      <c r="E20" s="172">
        <v>1.7069239</v>
      </c>
      <c r="F20" s="173">
        <v>4.93</v>
      </c>
      <c r="G20" s="170">
        <v>3.43</v>
      </c>
      <c r="H20" s="170">
        <f t="shared" si="0"/>
        <v>10.710220897999999</v>
      </c>
      <c r="I20" s="170">
        <f t="shared" si="0"/>
        <v>5.8547489770000007</v>
      </c>
      <c r="J20" s="170">
        <f t="shared" si="1"/>
        <v>16.564969874999999</v>
      </c>
    </row>
    <row r="21" spans="1:10" x14ac:dyDescent="0.25">
      <c r="A21" s="174">
        <v>30044</v>
      </c>
      <c r="B21" s="175" t="s">
        <v>622</v>
      </c>
      <c r="C21" s="176">
        <v>3459.01</v>
      </c>
      <c r="D21" s="171">
        <v>6.2874999999999996</v>
      </c>
      <c r="E21" s="177">
        <v>0</v>
      </c>
      <c r="F21" s="173">
        <v>4.99</v>
      </c>
      <c r="G21" s="176">
        <v>0.22</v>
      </c>
      <c r="H21" s="176">
        <f t="shared" si="0"/>
        <v>31.374624999999998</v>
      </c>
      <c r="I21" s="176">
        <f t="shared" si="0"/>
        <v>0</v>
      </c>
      <c r="J21" s="176">
        <f t="shared" si="1"/>
        <v>31.374624999999998</v>
      </c>
    </row>
    <row r="22" spans="1:10" x14ac:dyDescent="0.25">
      <c r="A22" s="168">
        <v>30052</v>
      </c>
      <c r="B22" s="169" t="s">
        <v>623</v>
      </c>
      <c r="C22" s="170">
        <v>7835.18</v>
      </c>
      <c r="D22" s="171">
        <v>12.574999999999999</v>
      </c>
      <c r="E22" s="172">
        <v>0</v>
      </c>
      <c r="F22" s="173">
        <v>1.38</v>
      </c>
      <c r="G22" s="170">
        <v>0.76</v>
      </c>
      <c r="H22" s="170">
        <f t="shared" si="0"/>
        <v>17.353499999999997</v>
      </c>
      <c r="I22" s="170">
        <f t="shared" si="0"/>
        <v>0</v>
      </c>
      <c r="J22" s="170">
        <f t="shared" si="1"/>
        <v>17.353499999999997</v>
      </c>
    </row>
    <row r="23" spans="1:10" x14ac:dyDescent="0.25">
      <c r="A23" s="174">
        <v>30046</v>
      </c>
      <c r="B23" s="175" t="s">
        <v>315</v>
      </c>
      <c r="C23" s="176">
        <v>1286107.55</v>
      </c>
      <c r="D23" s="171">
        <v>7.7036619000000002</v>
      </c>
      <c r="E23" s="177">
        <v>0.31035119999999999</v>
      </c>
      <c r="F23" s="173">
        <v>309.11</v>
      </c>
      <c r="G23" s="176">
        <v>130.19</v>
      </c>
      <c r="H23" s="176">
        <f t="shared" si="0"/>
        <v>2381.278929909</v>
      </c>
      <c r="I23" s="176">
        <f t="shared" si="0"/>
        <v>40.404622728</v>
      </c>
      <c r="J23" s="176">
        <f t="shared" si="1"/>
        <v>2421.683552637</v>
      </c>
    </row>
    <row r="24" spans="1:10" x14ac:dyDescent="0.25">
      <c r="A24" s="168">
        <v>30015</v>
      </c>
      <c r="B24" s="169" t="s">
        <v>624</v>
      </c>
      <c r="C24" s="170">
        <v>830723.63</v>
      </c>
      <c r="D24" s="171">
        <v>49.631397900000003</v>
      </c>
      <c r="E24" s="172">
        <v>48.648572199999997</v>
      </c>
      <c r="F24" s="173">
        <v>245.38</v>
      </c>
      <c r="G24" s="170">
        <v>113.76</v>
      </c>
      <c r="H24" s="170">
        <f t="shared" si="0"/>
        <v>12178.552416702001</v>
      </c>
      <c r="I24" s="170">
        <f t="shared" si="0"/>
        <v>5534.2615734720002</v>
      </c>
      <c r="J24" s="170">
        <f t="shared" si="1"/>
        <v>17712.813990174</v>
      </c>
    </row>
    <row r="25" spans="1:10" x14ac:dyDescent="0.25">
      <c r="A25" s="174">
        <v>30012</v>
      </c>
      <c r="B25" s="175" t="s">
        <v>625</v>
      </c>
      <c r="C25" s="176">
        <v>861810.87</v>
      </c>
      <c r="D25" s="171">
        <v>49.088295100000003</v>
      </c>
      <c r="E25" s="177">
        <v>45.312292499999998</v>
      </c>
      <c r="F25" s="173">
        <v>326.58999999999997</v>
      </c>
      <c r="G25" s="176">
        <v>116.38</v>
      </c>
      <c r="H25" s="176">
        <f t="shared" si="0"/>
        <v>16031.746296709</v>
      </c>
      <c r="I25" s="176">
        <f t="shared" si="0"/>
        <v>5273.4446011499995</v>
      </c>
      <c r="J25" s="176">
        <f t="shared" si="1"/>
        <v>21305.190897859</v>
      </c>
    </row>
    <row r="26" spans="1:10" x14ac:dyDescent="0.25">
      <c r="A26" s="168">
        <v>30009</v>
      </c>
      <c r="B26" s="169" t="s">
        <v>626</v>
      </c>
      <c r="C26" s="170">
        <v>734073.79</v>
      </c>
      <c r="D26" s="171">
        <v>3.8793981999999998</v>
      </c>
      <c r="E26" s="172">
        <v>0</v>
      </c>
      <c r="F26" s="173">
        <v>245.07</v>
      </c>
      <c r="G26" s="170">
        <v>105.62</v>
      </c>
      <c r="H26" s="170">
        <f t="shared" si="0"/>
        <v>950.72411687399995</v>
      </c>
      <c r="I26" s="170">
        <f t="shared" si="0"/>
        <v>0</v>
      </c>
      <c r="J26" s="170">
        <f t="shared" si="1"/>
        <v>950.72411687399995</v>
      </c>
    </row>
    <row r="27" spans="1:10" x14ac:dyDescent="0.25">
      <c r="A27" s="174">
        <v>30020</v>
      </c>
      <c r="B27" s="175" t="s">
        <v>340</v>
      </c>
      <c r="C27" s="176">
        <v>410985.01</v>
      </c>
      <c r="D27" s="171">
        <v>151.6527686</v>
      </c>
      <c r="E27" s="177">
        <v>0</v>
      </c>
      <c r="F27" s="173">
        <v>33.590000000000003</v>
      </c>
      <c r="G27" s="176">
        <v>22.89</v>
      </c>
      <c r="H27" s="176">
        <f t="shared" si="0"/>
        <v>5094.0164972740004</v>
      </c>
      <c r="I27" s="176">
        <f t="shared" si="0"/>
        <v>0</v>
      </c>
      <c r="J27" s="176">
        <f t="shared" si="1"/>
        <v>5094.0164972740004</v>
      </c>
    </row>
    <row r="28" spans="1:10" x14ac:dyDescent="0.25">
      <c r="A28" s="168">
        <v>30005</v>
      </c>
      <c r="B28" s="169" t="s">
        <v>627</v>
      </c>
      <c r="C28" s="170">
        <v>356065</v>
      </c>
      <c r="D28" s="171">
        <v>60.573528099999997</v>
      </c>
      <c r="E28" s="172">
        <v>114.01034730000001</v>
      </c>
      <c r="F28" s="173">
        <v>175.55</v>
      </c>
      <c r="G28" s="170">
        <v>59.15</v>
      </c>
      <c r="H28" s="170">
        <f t="shared" si="0"/>
        <v>10633.682857955</v>
      </c>
      <c r="I28" s="170">
        <f t="shared" si="0"/>
        <v>6743.7120427950003</v>
      </c>
      <c r="J28" s="170">
        <f t="shared" si="1"/>
        <v>17377.394900750001</v>
      </c>
    </row>
    <row r="29" spans="1:10" x14ac:dyDescent="0.25">
      <c r="A29" s="174">
        <v>30000</v>
      </c>
      <c r="B29" s="175" t="s">
        <v>628</v>
      </c>
      <c r="C29" s="176">
        <v>1596971.1</v>
      </c>
      <c r="D29" s="171">
        <v>0.34820830000000003</v>
      </c>
      <c r="E29" s="177">
        <v>0</v>
      </c>
      <c r="F29" s="173">
        <v>343.96</v>
      </c>
      <c r="G29" s="176">
        <v>132.56</v>
      </c>
      <c r="H29" s="176">
        <f t="shared" si="0"/>
        <v>119.76972686800001</v>
      </c>
      <c r="I29" s="176">
        <f t="shared" si="0"/>
        <v>0</v>
      </c>
      <c r="J29" s="176">
        <f t="shared" si="1"/>
        <v>119.76972686800001</v>
      </c>
    </row>
    <row r="30" spans="1:10" x14ac:dyDescent="0.25">
      <c r="A30" s="168">
        <v>30001</v>
      </c>
      <c r="B30" s="169" t="s">
        <v>629</v>
      </c>
      <c r="C30" s="170">
        <v>4436837.96</v>
      </c>
      <c r="D30" s="171">
        <v>1.4037854999999999</v>
      </c>
      <c r="E30" s="172">
        <v>0</v>
      </c>
      <c r="F30" s="173">
        <v>787.01</v>
      </c>
      <c r="G30" s="170">
        <v>290.33</v>
      </c>
      <c r="H30" s="170">
        <f t="shared" si="0"/>
        <v>1104.7932263549999</v>
      </c>
      <c r="I30" s="170">
        <f t="shared" si="0"/>
        <v>0</v>
      </c>
      <c r="J30" s="170">
        <f t="shared" si="1"/>
        <v>1104.7932263549999</v>
      </c>
    </row>
    <row r="31" spans="1:10" x14ac:dyDescent="0.25">
      <c r="A31" s="174">
        <v>30017</v>
      </c>
      <c r="B31" s="175" t="s">
        <v>630</v>
      </c>
      <c r="C31" s="176">
        <v>78390.210000000006</v>
      </c>
      <c r="D31" s="171">
        <v>58.401069499999998</v>
      </c>
      <c r="E31" s="177">
        <v>112.3034234</v>
      </c>
      <c r="F31" s="173">
        <v>13.16</v>
      </c>
      <c r="G31" s="176">
        <v>8.4600000000000009</v>
      </c>
      <c r="H31" s="176">
        <f t="shared" si="0"/>
        <v>768.55807461999996</v>
      </c>
      <c r="I31" s="176">
        <f t="shared" si="0"/>
        <v>950.08696196400012</v>
      </c>
      <c r="J31" s="176">
        <f t="shared" si="1"/>
        <v>1718.6450365840001</v>
      </c>
    </row>
    <row r="32" spans="1:10" x14ac:dyDescent="0.25">
      <c r="A32" s="168">
        <v>30023</v>
      </c>
      <c r="B32" s="169" t="s">
        <v>350</v>
      </c>
      <c r="C32" s="170">
        <v>1634384.94</v>
      </c>
      <c r="D32" s="171">
        <v>74.576312700000003</v>
      </c>
      <c r="E32" s="172">
        <v>19.824013699999998</v>
      </c>
      <c r="F32" s="173">
        <v>372.26</v>
      </c>
      <c r="G32" s="170">
        <v>159.69999999999999</v>
      </c>
      <c r="H32" s="170">
        <f t="shared" si="0"/>
        <v>27761.778165701999</v>
      </c>
      <c r="I32" s="170">
        <f t="shared" si="0"/>
        <v>3165.8949878899994</v>
      </c>
      <c r="J32" s="170">
        <f t="shared" si="1"/>
        <v>30927.673153591997</v>
      </c>
    </row>
    <row r="34" spans="2:2" x14ac:dyDescent="0.25">
      <c r="B34" s="128" t="str">
        <f>Encargos!$B$66</f>
        <v>Goiânia-GO, 10 de setembro de 2026</v>
      </c>
    </row>
  </sheetData>
  <mergeCells count="2">
    <mergeCell ref="A12:J12"/>
    <mergeCell ref="B10:J11"/>
  </mergeCells>
  <pageMargins left="0.55118110236220474" right="0.43307086614173229" top="0.59055118110236227" bottom="0.98425196850393704" header="0.51181102362204722" footer="0.51181102362204722"/>
  <pageSetup paperSize="9" scale="6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0DAFE-B717-4CA6-97D8-DE70B816E063}">
  <sheetPr>
    <pageSetUpPr fitToPage="1"/>
  </sheetPr>
  <dimension ref="A1:O46"/>
  <sheetViews>
    <sheetView tabSelected="1" showWhiteSpace="0" workbookViewId="0">
      <selection activeCell="P14" sqref="P14"/>
    </sheetView>
  </sheetViews>
  <sheetFormatPr defaultRowHeight="14.25" x14ac:dyDescent="0.2"/>
  <cols>
    <col min="1" max="1" width="10.140625" style="32" customWidth="1"/>
    <col min="2" max="2" width="14.85546875" style="32" bestFit="1" customWidth="1"/>
    <col min="3" max="3" width="22.85546875" style="32" bestFit="1" customWidth="1"/>
    <col min="4" max="4" width="68.5703125" style="32" bestFit="1" customWidth="1"/>
    <col min="5" max="5" width="9.140625" style="32" bestFit="1" customWidth="1"/>
    <col min="6" max="6" width="14.85546875" style="32" bestFit="1" customWidth="1"/>
    <col min="7" max="7" width="14.85546875" style="32" hidden="1" customWidth="1"/>
    <col min="8" max="10" width="14.85546875" style="32" bestFit="1" customWidth="1"/>
    <col min="11" max="12" width="14.85546875" style="32" customWidth="1"/>
    <col min="13" max="13" width="12" style="32" customWidth="1"/>
    <col min="14" max="14" width="14.5703125" style="32" customWidth="1"/>
    <col min="15" max="16384" width="9.140625" style="32"/>
  </cols>
  <sheetData>
    <row r="1" spans="1:15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5" x14ac:dyDescent="0.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5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5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5" ht="6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5" ht="15" x14ac:dyDescent="0.25">
      <c r="A6" s="105" t="s">
        <v>144</v>
      </c>
      <c r="B6" s="105" t="s">
        <v>17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5" ht="15" x14ac:dyDescent="0.25">
      <c r="A7" s="105" t="s">
        <v>143</v>
      </c>
      <c r="B7" s="70" t="s">
        <v>30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5" ht="15" x14ac:dyDescent="0.25">
      <c r="A8" s="105"/>
      <c r="B8" s="70" t="s">
        <v>31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5" ht="15" x14ac:dyDescent="0.25">
      <c r="A9" s="105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15" ht="30" customHeight="1" x14ac:dyDescent="0.25">
      <c r="A10" s="110" t="s">
        <v>142</v>
      </c>
      <c r="B10" s="237" t="s">
        <v>33</v>
      </c>
      <c r="C10" s="237"/>
      <c r="D10" s="237"/>
      <c r="E10" s="237"/>
      <c r="F10" s="237"/>
      <c r="G10" s="70"/>
      <c r="H10" s="109" t="s">
        <v>34</v>
      </c>
      <c r="I10" s="108" t="s">
        <v>35</v>
      </c>
      <c r="J10" s="70"/>
      <c r="K10" s="107" t="s">
        <v>214</v>
      </c>
      <c r="L10" s="237" t="s">
        <v>36</v>
      </c>
      <c r="M10" s="237"/>
      <c r="N10" s="237"/>
    </row>
    <row r="11" spans="1:15" x14ac:dyDescent="0.2">
      <c r="A11" s="70"/>
      <c r="B11" s="237"/>
      <c r="C11" s="237"/>
      <c r="D11" s="237"/>
      <c r="E11" s="237"/>
      <c r="F11" s="237"/>
      <c r="G11" s="70"/>
      <c r="H11" s="70"/>
      <c r="I11" s="70"/>
      <c r="J11" s="70"/>
      <c r="K11" s="70"/>
      <c r="L11" s="237"/>
      <c r="M11" s="237"/>
      <c r="N11" s="237"/>
    </row>
    <row r="12" spans="1:15" ht="7.5" customHeight="1" thickBot="1" x14ac:dyDescent="0.2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5" ht="15" customHeight="1" thickBot="1" x14ac:dyDescent="0.3">
      <c r="A13" s="248" t="s">
        <v>638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50"/>
    </row>
    <row r="14" spans="1:15" ht="21.75" customHeight="1" x14ac:dyDescent="0.2">
      <c r="A14" s="33"/>
      <c r="B14" s="33"/>
      <c r="C14" s="33"/>
      <c r="D14" s="33"/>
      <c r="E14" s="33"/>
      <c r="F14" s="33"/>
      <c r="G14" s="33"/>
      <c r="H14" s="238" t="s">
        <v>632</v>
      </c>
      <c r="I14" s="238"/>
      <c r="J14" s="178">
        <f>I19+I22+I41</f>
        <v>5562779.6199999992</v>
      </c>
      <c r="K14" s="239" t="s">
        <v>633</v>
      </c>
      <c r="L14" s="239"/>
      <c r="M14" s="179">
        <f>L19+L22+L41</f>
        <v>4169303.3256000001</v>
      </c>
      <c r="N14" s="180"/>
      <c r="O14" s="181"/>
    </row>
    <row r="15" spans="1:15" ht="15" customHeight="1" x14ac:dyDescent="0.2">
      <c r="A15" s="33"/>
      <c r="B15" s="33"/>
      <c r="C15" s="33"/>
      <c r="D15" s="33"/>
      <c r="E15" s="33"/>
      <c r="F15" s="33"/>
      <c r="G15" s="33"/>
      <c r="H15" s="240" t="s">
        <v>181</v>
      </c>
      <c r="I15" s="240"/>
      <c r="J15" s="182">
        <v>0.27210000000000001</v>
      </c>
      <c r="K15" s="70"/>
      <c r="L15" s="70"/>
      <c r="M15" s="70"/>
    </row>
    <row r="16" spans="1:15" ht="20.100000000000001" customHeight="1" thickBot="1" x14ac:dyDescent="0.25">
      <c r="A16" s="33"/>
      <c r="B16" s="33"/>
      <c r="C16" s="33"/>
      <c r="D16" s="33"/>
      <c r="E16" s="33"/>
      <c r="F16" s="33"/>
      <c r="G16" s="33"/>
      <c r="H16" s="241" t="s">
        <v>634</v>
      </c>
      <c r="I16" s="241"/>
      <c r="J16" s="183">
        <v>0.2505</v>
      </c>
      <c r="K16" s="70"/>
      <c r="L16" s="70"/>
      <c r="M16" s="70"/>
    </row>
    <row r="17" spans="1:14" ht="20.100000000000001" customHeight="1" thickBot="1" x14ac:dyDescent="0.25">
      <c r="A17" s="33"/>
      <c r="B17" s="33"/>
      <c r="C17" s="33"/>
      <c r="D17" s="33"/>
      <c r="E17" s="33"/>
      <c r="F17" s="33"/>
      <c r="G17" s="33"/>
      <c r="H17" s="242" t="s">
        <v>635</v>
      </c>
      <c r="I17" s="243"/>
      <c r="J17" s="244"/>
      <c r="K17" s="245" t="s">
        <v>636</v>
      </c>
      <c r="L17" s="246"/>
      <c r="M17" s="247"/>
    </row>
    <row r="18" spans="1:14" ht="30" customHeight="1" thickBot="1" x14ac:dyDescent="0.25">
      <c r="A18" s="184" t="s">
        <v>38</v>
      </c>
      <c r="B18" s="185" t="s">
        <v>39</v>
      </c>
      <c r="C18" s="186" t="s">
        <v>40</v>
      </c>
      <c r="D18" s="186" t="s">
        <v>41</v>
      </c>
      <c r="E18" s="187" t="s">
        <v>42</v>
      </c>
      <c r="F18" s="188" t="s">
        <v>43</v>
      </c>
      <c r="G18" s="188" t="s">
        <v>44</v>
      </c>
      <c r="H18" s="189" t="s">
        <v>45</v>
      </c>
      <c r="I18" s="190" t="s">
        <v>46</v>
      </c>
      <c r="J18" s="191" t="s">
        <v>47</v>
      </c>
      <c r="K18" s="192" t="s">
        <v>45</v>
      </c>
      <c r="L18" s="193" t="s">
        <v>46</v>
      </c>
      <c r="M18" s="194" t="s">
        <v>47</v>
      </c>
      <c r="N18" s="195" t="s">
        <v>637</v>
      </c>
    </row>
    <row r="19" spans="1:14" ht="24" customHeight="1" x14ac:dyDescent="0.2">
      <c r="A19" s="196" t="s">
        <v>48</v>
      </c>
      <c r="B19" s="197" t="s">
        <v>49</v>
      </c>
      <c r="C19" s="197"/>
      <c r="D19" s="197" t="s">
        <v>50</v>
      </c>
      <c r="E19" s="198"/>
      <c r="F19" s="199">
        <v>1</v>
      </c>
      <c r="G19" s="199" t="s">
        <v>51</v>
      </c>
      <c r="H19" s="200">
        <f>I20 + I21</f>
        <v>156057.64000000001</v>
      </c>
      <c r="I19" s="201">
        <f t="shared" ref="I19:I44" si="0">TRUNC(F19 * H19,2)</f>
        <v>156057.64000000001</v>
      </c>
      <c r="J19" s="202">
        <f>I19 / J14</f>
        <v>2.805389583274558E-2</v>
      </c>
      <c r="K19" s="200">
        <f>L20 + L21</f>
        <v>116965.19</v>
      </c>
      <c r="L19" s="201">
        <f>SUM(L20:L21)</f>
        <v>116965.19</v>
      </c>
      <c r="M19" s="202">
        <f>L19 / $M$14</f>
        <v>2.8053893148483666E-2</v>
      </c>
      <c r="N19" s="203"/>
    </row>
    <row r="20" spans="1:14" ht="26.1" customHeight="1" x14ac:dyDescent="0.2">
      <c r="A20" s="204" t="s">
        <v>52</v>
      </c>
      <c r="B20" s="42" t="s">
        <v>53</v>
      </c>
      <c r="C20" s="42" t="s">
        <v>54</v>
      </c>
      <c r="D20" s="42" t="s">
        <v>55</v>
      </c>
      <c r="E20" s="43" t="s">
        <v>56</v>
      </c>
      <c r="F20" s="205">
        <v>1</v>
      </c>
      <c r="G20" s="205">
        <v>91358.75</v>
      </c>
      <c r="H20" s="206">
        <f>TRUNC(TRUNC(G20 * J15, 2) + G20, 2)</f>
        <v>116217.46</v>
      </c>
      <c r="I20" s="45">
        <f t="shared" si="0"/>
        <v>116217.46</v>
      </c>
      <c r="J20" s="207">
        <f>I20 / J14</f>
        <v>2.0891976303026728E-2</v>
      </c>
      <c r="K20" s="206">
        <f>(H20*(1-$J$16))</f>
        <v>87104.986270000009</v>
      </c>
      <c r="L20" s="45">
        <f>TRUNC(F20 * K20,2)</f>
        <v>87104.98</v>
      </c>
      <c r="M20" s="207">
        <f>L20 / $M$14</f>
        <v>2.0891974797123885E-2</v>
      </c>
      <c r="N20" s="208">
        <f>TRUNC(1-(K20/H20),4)</f>
        <v>0.2505</v>
      </c>
    </row>
    <row r="21" spans="1:14" ht="26.1" customHeight="1" x14ac:dyDescent="0.2">
      <c r="A21" s="204" t="s">
        <v>57</v>
      </c>
      <c r="B21" s="42" t="s">
        <v>58</v>
      </c>
      <c r="C21" s="42" t="s">
        <v>59</v>
      </c>
      <c r="D21" s="42" t="s">
        <v>60</v>
      </c>
      <c r="E21" s="43" t="s">
        <v>56</v>
      </c>
      <c r="F21" s="205">
        <v>1</v>
      </c>
      <c r="G21" s="205">
        <v>31318.44</v>
      </c>
      <c r="H21" s="206">
        <f>TRUNC(TRUNC(G21 * J15, 2) + G21, 2)</f>
        <v>39840.18</v>
      </c>
      <c r="I21" s="45">
        <f t="shared" si="0"/>
        <v>39840.18</v>
      </c>
      <c r="J21" s="207">
        <f>I21 / J14</f>
        <v>7.1619195297188505E-3</v>
      </c>
      <c r="K21" s="206">
        <f>(H21*(1-$J$16))</f>
        <v>29860.214910000002</v>
      </c>
      <c r="L21" s="45">
        <f>TRUNC(F21 * K21,2)</f>
        <v>29860.21</v>
      </c>
      <c r="M21" s="207">
        <f>L21 / $M$14</f>
        <v>7.1619183513597796E-3</v>
      </c>
      <c r="N21" s="208">
        <f>TRUNC(1-(K21/H21),4)</f>
        <v>0.2505</v>
      </c>
    </row>
    <row r="22" spans="1:14" ht="24" customHeight="1" x14ac:dyDescent="0.2">
      <c r="A22" s="209" t="s">
        <v>61</v>
      </c>
      <c r="B22" s="37" t="s">
        <v>49</v>
      </c>
      <c r="C22" s="37"/>
      <c r="D22" s="37" t="s">
        <v>62</v>
      </c>
      <c r="E22" s="38"/>
      <c r="F22" s="210">
        <v>1</v>
      </c>
      <c r="G22" s="210" t="s">
        <v>51</v>
      </c>
      <c r="H22" s="211">
        <f>I23 + I24 + I25 + I26 + I27 + I28 + I29 + I30 + I31 + I32 + I33 + I34 + I35 + I36 + I37 + I38 + I39 + I40</f>
        <v>5311570.3100000005</v>
      </c>
      <c r="I22" s="40">
        <f t="shared" si="0"/>
        <v>5311570.3099999996</v>
      </c>
      <c r="J22" s="212">
        <f>I22 / J14</f>
        <v>0.95484104581514961</v>
      </c>
      <c r="K22" s="211">
        <f>L23 + L24 + L25 + L26 + L27 + L28 + L29 + L30 + L31 + L32 + L33 + L34 + L35 + L36 + L37 + L38 + L39 + L40</f>
        <v>3981021.9547000001</v>
      </c>
      <c r="L22" s="40">
        <f>SUM(L23:L40)</f>
        <v>3981021.9547000001</v>
      </c>
      <c r="M22" s="212">
        <f>L22 / $M$14</f>
        <v>0.95484104748533627</v>
      </c>
      <c r="N22" s="213"/>
    </row>
    <row r="23" spans="1:14" ht="26.1" customHeight="1" x14ac:dyDescent="0.2">
      <c r="A23" s="204" t="s">
        <v>63</v>
      </c>
      <c r="B23" s="42" t="s">
        <v>64</v>
      </c>
      <c r="C23" s="42" t="s">
        <v>59</v>
      </c>
      <c r="D23" s="42" t="s">
        <v>65</v>
      </c>
      <c r="E23" s="43" t="s">
        <v>66</v>
      </c>
      <c r="F23" s="205">
        <v>327.32499999999999</v>
      </c>
      <c r="G23" s="205">
        <v>0.55000000000000004</v>
      </c>
      <c r="H23" s="206">
        <f>TRUNC(TRUNC(G23 * J15, 2) + G23, 2)</f>
        <v>0.69</v>
      </c>
      <c r="I23" s="45">
        <f t="shared" si="0"/>
        <v>225.85</v>
      </c>
      <c r="J23" s="207">
        <f>I23 / J14</f>
        <v>4.0600206268822136E-5</v>
      </c>
      <c r="K23" s="206">
        <f t="shared" ref="K23:K40" si="1">(H23*(1-$J$16))</f>
        <v>0.51715500000000003</v>
      </c>
      <c r="L23" s="45">
        <f t="shared" ref="L23:L36" si="2">TRUNC(F23 * K23,2)</f>
        <v>169.27</v>
      </c>
      <c r="M23" s="207">
        <f>L23 / $M$14</f>
        <v>4.0599108959202563E-5</v>
      </c>
      <c r="N23" s="208">
        <f t="shared" ref="N23:N40" si="3">TRUNC(1-(K23/H23),4)</f>
        <v>0.2505</v>
      </c>
    </row>
    <row r="24" spans="1:14" ht="24" customHeight="1" x14ac:dyDescent="0.2">
      <c r="A24" s="204" t="s">
        <v>67</v>
      </c>
      <c r="B24" s="42" t="s">
        <v>68</v>
      </c>
      <c r="C24" s="42" t="s">
        <v>59</v>
      </c>
      <c r="D24" s="42" t="s">
        <v>69</v>
      </c>
      <c r="E24" s="43" t="s">
        <v>66</v>
      </c>
      <c r="F24" s="205">
        <v>327.32499999999999</v>
      </c>
      <c r="G24" s="205">
        <v>0.42</v>
      </c>
      <c r="H24" s="206">
        <f>TRUNC(TRUNC(G24 * J15, 2) + G24, 2)</f>
        <v>0.53</v>
      </c>
      <c r="I24" s="45">
        <f t="shared" si="0"/>
        <v>173.48</v>
      </c>
      <c r="J24" s="207">
        <f>I24 / J14</f>
        <v>3.1185848056299597E-5</v>
      </c>
      <c r="K24" s="206">
        <f t="shared" si="1"/>
        <v>0.39723500000000006</v>
      </c>
      <c r="L24" s="45">
        <f t="shared" si="2"/>
        <v>130.02000000000001</v>
      </c>
      <c r="M24" s="207">
        <f t="shared" ref="M24:M44" si="4">L24 / $M$14</f>
        <v>3.1185066148021014E-5</v>
      </c>
      <c r="N24" s="208">
        <f t="shared" si="3"/>
        <v>0.2505</v>
      </c>
    </row>
    <row r="25" spans="1:14" ht="26.1" customHeight="1" x14ac:dyDescent="0.2">
      <c r="A25" s="204" t="s">
        <v>70</v>
      </c>
      <c r="B25" s="42" t="s">
        <v>71</v>
      </c>
      <c r="C25" s="42" t="s">
        <v>59</v>
      </c>
      <c r="D25" s="42" t="s">
        <v>72</v>
      </c>
      <c r="E25" s="43" t="s">
        <v>73</v>
      </c>
      <c r="F25" s="205">
        <v>196.39500000000001</v>
      </c>
      <c r="G25" s="205">
        <v>7.58</v>
      </c>
      <c r="H25" s="206">
        <f>TRUNC(TRUNC(G25 * J15, 2) + G25, 2)</f>
        <v>9.64</v>
      </c>
      <c r="I25" s="45">
        <f t="shared" si="0"/>
        <v>1893.24</v>
      </c>
      <c r="J25" s="207">
        <f>I25 / J14</f>
        <v>3.4034064430544532E-4</v>
      </c>
      <c r="K25" s="206">
        <f t="shared" si="1"/>
        <v>7.2251800000000008</v>
      </c>
      <c r="L25" s="45">
        <f t="shared" si="2"/>
        <v>1418.98</v>
      </c>
      <c r="M25" s="207">
        <f t="shared" si="4"/>
        <v>3.4033983358497817E-4</v>
      </c>
      <c r="N25" s="208">
        <f t="shared" si="3"/>
        <v>0.2505</v>
      </c>
    </row>
    <row r="26" spans="1:14" ht="26.1" customHeight="1" x14ac:dyDescent="0.2">
      <c r="A26" s="204" t="s">
        <v>74</v>
      </c>
      <c r="B26" s="42" t="s">
        <v>75</v>
      </c>
      <c r="C26" s="42" t="s">
        <v>59</v>
      </c>
      <c r="D26" s="42" t="s">
        <v>76</v>
      </c>
      <c r="E26" s="43" t="s">
        <v>77</v>
      </c>
      <c r="F26" s="205">
        <v>4189.1049999999996</v>
      </c>
      <c r="G26" s="205">
        <v>3.01</v>
      </c>
      <c r="H26" s="206">
        <f>TRUNC(TRUNC(G26 * J15, 2) + G26, 2)</f>
        <v>3.82</v>
      </c>
      <c r="I26" s="45">
        <f t="shared" si="0"/>
        <v>16002.38</v>
      </c>
      <c r="J26" s="207">
        <f>I26 / J14</f>
        <v>2.8766877520127253E-3</v>
      </c>
      <c r="K26" s="206">
        <f t="shared" si="1"/>
        <v>2.8630900000000001</v>
      </c>
      <c r="L26" s="45">
        <f t="shared" si="2"/>
        <v>11993.78</v>
      </c>
      <c r="M26" s="207">
        <f t="shared" si="4"/>
        <v>2.8766868379081025E-3</v>
      </c>
      <c r="N26" s="208">
        <f t="shared" si="3"/>
        <v>0.2505</v>
      </c>
    </row>
    <row r="27" spans="1:14" ht="26.1" customHeight="1" x14ac:dyDescent="0.2">
      <c r="A27" s="204" t="s">
        <v>78</v>
      </c>
      <c r="B27" s="42" t="s">
        <v>79</v>
      </c>
      <c r="C27" s="42" t="s">
        <v>59</v>
      </c>
      <c r="D27" s="42" t="s">
        <v>80</v>
      </c>
      <c r="E27" s="43" t="s">
        <v>73</v>
      </c>
      <c r="F27" s="205">
        <v>157.11600000000001</v>
      </c>
      <c r="G27" s="205">
        <v>64.599999999999994</v>
      </c>
      <c r="H27" s="206">
        <f>TRUNC(TRUNC(G27 * J15, 2) + G27, 2)</f>
        <v>82.17</v>
      </c>
      <c r="I27" s="45">
        <f t="shared" si="0"/>
        <v>12910.22</v>
      </c>
      <c r="J27" s="207">
        <f>I27 / J14</f>
        <v>2.3208217621247416E-3</v>
      </c>
      <c r="K27" s="206">
        <f t="shared" si="1"/>
        <v>61.586415000000002</v>
      </c>
      <c r="L27" s="45">
        <f t="shared" si="2"/>
        <v>9676.2099999999991</v>
      </c>
      <c r="M27" s="207">
        <f t="shared" si="4"/>
        <v>2.3208217882798214E-3</v>
      </c>
      <c r="N27" s="208">
        <f t="shared" si="3"/>
        <v>0.2505</v>
      </c>
    </row>
    <row r="28" spans="1:14" ht="24" customHeight="1" x14ac:dyDescent="0.2">
      <c r="A28" s="204" t="s">
        <v>81</v>
      </c>
      <c r="B28" s="42" t="s">
        <v>82</v>
      </c>
      <c r="C28" s="42" t="s">
        <v>59</v>
      </c>
      <c r="D28" s="42" t="s">
        <v>83</v>
      </c>
      <c r="E28" s="43" t="s">
        <v>66</v>
      </c>
      <c r="F28" s="205">
        <v>102125.92</v>
      </c>
      <c r="G28" s="205">
        <v>0.42</v>
      </c>
      <c r="H28" s="206">
        <f>TRUNC(TRUNC(G28 * J15, 2) + G28, 2)</f>
        <v>0.53</v>
      </c>
      <c r="I28" s="45">
        <f t="shared" si="0"/>
        <v>54126.73</v>
      </c>
      <c r="J28" s="207">
        <f>I28 / J14</f>
        <v>9.7301589668224199E-3</v>
      </c>
      <c r="K28" s="206">
        <f t="shared" si="1"/>
        <v>0.39723500000000006</v>
      </c>
      <c r="L28" s="45">
        <f t="shared" si="2"/>
        <v>40567.980000000003</v>
      </c>
      <c r="M28" s="207">
        <f t="shared" si="4"/>
        <v>9.7301579740931669E-3</v>
      </c>
      <c r="N28" s="208">
        <f t="shared" si="3"/>
        <v>0.2505</v>
      </c>
    </row>
    <row r="29" spans="1:14" ht="26.1" customHeight="1" x14ac:dyDescent="0.2">
      <c r="A29" s="204" t="s">
        <v>84</v>
      </c>
      <c r="B29" s="42" t="s">
        <v>85</v>
      </c>
      <c r="C29" s="42" t="s">
        <v>59</v>
      </c>
      <c r="D29" s="42" t="s">
        <v>86</v>
      </c>
      <c r="E29" s="43" t="s">
        <v>73</v>
      </c>
      <c r="F29" s="205">
        <v>314.233</v>
      </c>
      <c r="G29" s="205">
        <v>9.61</v>
      </c>
      <c r="H29" s="206">
        <f>TRUNC(TRUNC(G29 * J15, 2) + G29, 2)</f>
        <v>12.22</v>
      </c>
      <c r="I29" s="45">
        <f t="shared" si="0"/>
        <v>3839.92</v>
      </c>
      <c r="J29" s="207">
        <f>I29 / J14</f>
        <v>6.9028799670478418E-4</v>
      </c>
      <c r="K29" s="206">
        <f t="shared" si="1"/>
        <v>9.1588900000000013</v>
      </c>
      <c r="L29" s="45">
        <f t="shared" si="2"/>
        <v>2878.02</v>
      </c>
      <c r="M29" s="207">
        <f t="shared" si="4"/>
        <v>6.9028798704297365E-4</v>
      </c>
      <c r="N29" s="208">
        <f t="shared" si="3"/>
        <v>0.2505</v>
      </c>
    </row>
    <row r="30" spans="1:14" ht="24" customHeight="1" x14ac:dyDescent="0.2">
      <c r="A30" s="204" t="s">
        <v>87</v>
      </c>
      <c r="B30" s="42" t="s">
        <v>88</v>
      </c>
      <c r="C30" s="42" t="s">
        <v>59</v>
      </c>
      <c r="D30" s="42" t="s">
        <v>89</v>
      </c>
      <c r="E30" s="43" t="s">
        <v>77</v>
      </c>
      <c r="F30" s="205">
        <v>1571.165</v>
      </c>
      <c r="G30" s="205">
        <v>3.09</v>
      </c>
      <c r="H30" s="206">
        <f>TRUNC(TRUNC(G30 * J15, 2) + G30, 2)</f>
        <v>3.93</v>
      </c>
      <c r="I30" s="45">
        <f t="shared" si="0"/>
        <v>6174.67</v>
      </c>
      <c r="J30" s="207">
        <f>I30 / J14</f>
        <v>1.1099972355187425E-3</v>
      </c>
      <c r="K30" s="206">
        <f t="shared" si="1"/>
        <v>2.9455350000000005</v>
      </c>
      <c r="L30" s="45">
        <f t="shared" si="2"/>
        <v>4627.92</v>
      </c>
      <c r="M30" s="207">
        <f t="shared" si="4"/>
        <v>1.109998395075753E-3</v>
      </c>
      <c r="N30" s="208">
        <f t="shared" si="3"/>
        <v>0.2505</v>
      </c>
    </row>
    <row r="31" spans="1:14" ht="26.1" customHeight="1" x14ac:dyDescent="0.2">
      <c r="A31" s="204" t="s">
        <v>90</v>
      </c>
      <c r="B31" s="42" t="s">
        <v>91</v>
      </c>
      <c r="C31" s="42" t="s">
        <v>59</v>
      </c>
      <c r="D31" s="42" t="s">
        <v>92</v>
      </c>
      <c r="E31" s="43" t="s">
        <v>93</v>
      </c>
      <c r="F31" s="205">
        <v>132.149</v>
      </c>
      <c r="G31" s="205">
        <v>3.53</v>
      </c>
      <c r="H31" s="206">
        <f>TRUNC(TRUNC(G31 * J15, 2) + G31, 2)</f>
        <v>4.49</v>
      </c>
      <c r="I31" s="45">
        <f t="shared" si="0"/>
        <v>593.34</v>
      </c>
      <c r="J31" s="207">
        <f>I31 / J14</f>
        <v>1.0666250337632468E-4</v>
      </c>
      <c r="K31" s="206">
        <f t="shared" si="1"/>
        <v>3.3652550000000003</v>
      </c>
      <c r="L31" s="45">
        <f t="shared" si="2"/>
        <v>444.71</v>
      </c>
      <c r="M31" s="207">
        <f t="shared" si="4"/>
        <v>1.0666290391237059E-4</v>
      </c>
      <c r="N31" s="208">
        <f t="shared" si="3"/>
        <v>0.2505</v>
      </c>
    </row>
    <row r="32" spans="1:14" ht="24" customHeight="1" x14ac:dyDescent="0.2">
      <c r="A32" s="204" t="s">
        <v>94</v>
      </c>
      <c r="B32" s="42" t="s">
        <v>95</v>
      </c>
      <c r="C32" s="42" t="s">
        <v>59</v>
      </c>
      <c r="D32" s="42" t="s">
        <v>96</v>
      </c>
      <c r="E32" s="43" t="s">
        <v>66</v>
      </c>
      <c r="F32" s="205">
        <v>981.98</v>
      </c>
      <c r="G32" s="205">
        <v>0.53</v>
      </c>
      <c r="H32" s="206">
        <f>TRUNC(TRUNC(G32 * J15, 2) + G32, 2)</f>
        <v>0.67</v>
      </c>
      <c r="I32" s="45">
        <f t="shared" si="0"/>
        <v>657.92</v>
      </c>
      <c r="J32" s="207">
        <f>I32 / J14</f>
        <v>1.1827180743140783E-4</v>
      </c>
      <c r="K32" s="206">
        <f t="shared" si="1"/>
        <v>0.50216500000000008</v>
      </c>
      <c r="L32" s="45">
        <f t="shared" si="2"/>
        <v>493.11</v>
      </c>
      <c r="M32" s="207">
        <f t="shared" si="4"/>
        <v>1.1827155797762377E-4</v>
      </c>
      <c r="N32" s="208">
        <f t="shared" si="3"/>
        <v>0.2505</v>
      </c>
    </row>
    <row r="33" spans="1:14" ht="39" customHeight="1" x14ac:dyDescent="0.2">
      <c r="A33" s="204" t="s">
        <v>97</v>
      </c>
      <c r="B33" s="42" t="s">
        <v>98</v>
      </c>
      <c r="C33" s="42" t="s">
        <v>99</v>
      </c>
      <c r="D33" s="42" t="s">
        <v>100</v>
      </c>
      <c r="E33" s="43" t="s">
        <v>101</v>
      </c>
      <c r="F33" s="205">
        <v>6268.96</v>
      </c>
      <c r="G33" s="205">
        <v>590</v>
      </c>
      <c r="H33" s="206">
        <f>TRUNC(TRUNC(G33 * J15, 2) + G33, 2)</f>
        <v>750.53</v>
      </c>
      <c r="I33" s="45">
        <f t="shared" si="0"/>
        <v>4705042.54</v>
      </c>
      <c r="J33" s="207">
        <f>I33 / J14</f>
        <v>0.8458078265556026</v>
      </c>
      <c r="K33" s="206">
        <f t="shared" si="1"/>
        <v>562.52223500000002</v>
      </c>
      <c r="L33" s="45">
        <f t="shared" si="2"/>
        <v>3526429.39</v>
      </c>
      <c r="M33" s="207">
        <f t="shared" si="4"/>
        <v>0.84580782797627596</v>
      </c>
      <c r="N33" s="208">
        <f t="shared" si="3"/>
        <v>0.2505</v>
      </c>
    </row>
    <row r="34" spans="1:14" ht="26.1" customHeight="1" x14ac:dyDescent="0.2">
      <c r="A34" s="204" t="s">
        <v>102</v>
      </c>
      <c r="B34" s="42" t="s">
        <v>103</v>
      </c>
      <c r="C34" s="42" t="s">
        <v>59</v>
      </c>
      <c r="D34" s="42" t="s">
        <v>104</v>
      </c>
      <c r="E34" s="43" t="s">
        <v>73</v>
      </c>
      <c r="F34" s="205">
        <v>2612.0659999999998</v>
      </c>
      <c r="G34" s="205">
        <v>37.85</v>
      </c>
      <c r="H34" s="206">
        <f>TRUNC(TRUNC(G34 * J15, 2) + G34, 2)</f>
        <v>48.14</v>
      </c>
      <c r="I34" s="45">
        <f t="shared" si="0"/>
        <v>125744.85</v>
      </c>
      <c r="J34" s="207">
        <f>I34 / J14</f>
        <v>2.2604679421040955E-2</v>
      </c>
      <c r="K34" s="206">
        <f t="shared" si="1"/>
        <v>36.080930000000002</v>
      </c>
      <c r="L34" s="45">
        <f t="shared" si="2"/>
        <v>94245.77</v>
      </c>
      <c r="M34" s="207">
        <f t="shared" si="4"/>
        <v>2.2604680600070565E-2</v>
      </c>
      <c r="N34" s="208">
        <f t="shared" si="3"/>
        <v>0.2505</v>
      </c>
    </row>
    <row r="35" spans="1:14" ht="26.1" customHeight="1" x14ac:dyDescent="0.2">
      <c r="A35" s="204" t="s">
        <v>105</v>
      </c>
      <c r="B35" s="42" t="s">
        <v>106</v>
      </c>
      <c r="C35" s="42" t="s">
        <v>59</v>
      </c>
      <c r="D35" s="42" t="s">
        <v>107</v>
      </c>
      <c r="E35" s="43" t="s">
        <v>108</v>
      </c>
      <c r="F35" s="205">
        <v>15.9</v>
      </c>
      <c r="G35" s="205">
        <v>2.48</v>
      </c>
      <c r="H35" s="206">
        <f>TRUNC(TRUNC(G35 * J15, 2) + G35, 2)</f>
        <v>3.15</v>
      </c>
      <c r="I35" s="45">
        <f t="shared" si="0"/>
        <v>50.08</v>
      </c>
      <c r="J35" s="207">
        <f>I35 / J14</f>
        <v>9.002693513139751E-6</v>
      </c>
      <c r="K35" s="206">
        <f t="shared" si="1"/>
        <v>2.3609249999999999</v>
      </c>
      <c r="L35" s="45">
        <f t="shared" si="2"/>
        <v>37.53</v>
      </c>
      <c r="M35" s="207">
        <f t="shared" si="4"/>
        <v>9.0015038650609814E-6</v>
      </c>
      <c r="N35" s="208">
        <f t="shared" si="3"/>
        <v>0.2505</v>
      </c>
    </row>
    <row r="36" spans="1:14" ht="24" customHeight="1" x14ac:dyDescent="0.2">
      <c r="A36" s="204" t="s">
        <v>109</v>
      </c>
      <c r="B36" s="42" t="s">
        <v>110</v>
      </c>
      <c r="C36" s="42" t="s">
        <v>59</v>
      </c>
      <c r="D36" s="42" t="s">
        <v>111</v>
      </c>
      <c r="E36" s="43" t="s">
        <v>93</v>
      </c>
      <c r="F36" s="205">
        <v>917.55700000000002</v>
      </c>
      <c r="G36" s="205">
        <v>0.8</v>
      </c>
      <c r="H36" s="206">
        <f>TRUNC(TRUNC(G36 * J15, 2) + G36, 2)</f>
        <v>1.01</v>
      </c>
      <c r="I36" s="45">
        <f t="shared" si="0"/>
        <v>926.73</v>
      </c>
      <c r="J36" s="207">
        <f>I36 / J14</f>
        <v>1.6659477155415338E-4</v>
      </c>
      <c r="K36" s="206">
        <f t="shared" si="1"/>
        <v>0.75699500000000008</v>
      </c>
      <c r="L36" s="45">
        <f t="shared" si="2"/>
        <v>694.58</v>
      </c>
      <c r="M36" s="207">
        <f t="shared" si="4"/>
        <v>1.6659377976536253E-4</v>
      </c>
      <c r="N36" s="208">
        <f t="shared" si="3"/>
        <v>0.2505</v>
      </c>
    </row>
    <row r="37" spans="1:14" ht="24" customHeight="1" x14ac:dyDescent="0.2">
      <c r="A37" s="204" t="s">
        <v>112</v>
      </c>
      <c r="B37" s="42" t="s">
        <v>113</v>
      </c>
      <c r="C37" s="42" t="s">
        <v>59</v>
      </c>
      <c r="D37" s="42" t="s">
        <v>114</v>
      </c>
      <c r="E37" s="43" t="s">
        <v>93</v>
      </c>
      <c r="F37" s="205">
        <v>112841.28</v>
      </c>
      <c r="G37" s="205">
        <v>0.89</v>
      </c>
      <c r="H37" s="206">
        <f>TRUNC(TRUNC(G37 * J15, 2) + G37, 2)</f>
        <v>1.1299999999999999</v>
      </c>
      <c r="I37" s="45">
        <f t="shared" si="0"/>
        <v>127510.64</v>
      </c>
      <c r="J37" s="207">
        <f>I37 / J14</f>
        <v>2.2922108857513938E-2</v>
      </c>
      <c r="K37" s="206">
        <f t="shared" si="1"/>
        <v>0.84693499999999999</v>
      </c>
      <c r="L37" s="45">
        <f>TRUNC(F37 * K37,4)</f>
        <v>95569.229399999997</v>
      </c>
      <c r="M37" s="207">
        <f t="shared" si="4"/>
        <v>2.2922109987343443E-2</v>
      </c>
      <c r="N37" s="208">
        <f t="shared" si="3"/>
        <v>0.2505</v>
      </c>
    </row>
    <row r="38" spans="1:14" ht="24" customHeight="1" x14ac:dyDescent="0.2">
      <c r="A38" s="204" t="s">
        <v>115</v>
      </c>
      <c r="B38" s="42" t="s">
        <v>116</v>
      </c>
      <c r="C38" s="42" t="s">
        <v>59</v>
      </c>
      <c r="D38" s="42" t="s">
        <v>117</v>
      </c>
      <c r="E38" s="43" t="s">
        <v>101</v>
      </c>
      <c r="F38" s="205">
        <v>51.061</v>
      </c>
      <c r="G38" s="205">
        <v>3611.6149999999998</v>
      </c>
      <c r="H38" s="206">
        <f>TRUNC(TRUNC(G38 * J15, 2) + G38, 2)</f>
        <v>4594.33</v>
      </c>
      <c r="I38" s="45">
        <f t="shared" si="0"/>
        <v>234591.08</v>
      </c>
      <c r="J38" s="207">
        <f>I38 / J14</f>
        <v>4.2171557391302877E-2</v>
      </c>
      <c r="K38" s="206">
        <f t="shared" si="1"/>
        <v>3443.450335</v>
      </c>
      <c r="L38" s="45">
        <f>TRUNC(F38 * K38,4)</f>
        <v>175826.01749999999</v>
      </c>
      <c r="M38" s="207">
        <f t="shared" si="4"/>
        <v>4.2171558116294416E-2</v>
      </c>
      <c r="N38" s="208">
        <f t="shared" si="3"/>
        <v>0.2505</v>
      </c>
    </row>
    <row r="39" spans="1:14" ht="26.1" customHeight="1" x14ac:dyDescent="0.2">
      <c r="A39" s="204" t="s">
        <v>118</v>
      </c>
      <c r="B39" s="42" t="s">
        <v>119</v>
      </c>
      <c r="C39" s="42" t="s">
        <v>59</v>
      </c>
      <c r="D39" s="42" t="s">
        <v>120</v>
      </c>
      <c r="E39" s="43" t="s">
        <v>121</v>
      </c>
      <c r="F39" s="205">
        <v>1.276</v>
      </c>
      <c r="G39" s="205">
        <v>3078.69</v>
      </c>
      <c r="H39" s="206">
        <f>TRUNC(TRUNC(G39 * J15, 2) + G39, 2)</f>
        <v>3916.4</v>
      </c>
      <c r="I39" s="45">
        <f t="shared" si="0"/>
        <v>4997.32</v>
      </c>
      <c r="J39" s="207">
        <f>I39 / J14</f>
        <v>8.9834944782515044E-4</v>
      </c>
      <c r="K39" s="206">
        <f t="shared" si="1"/>
        <v>2935.3418000000001</v>
      </c>
      <c r="L39" s="45">
        <f>TRUNC(F39 * K39,4)</f>
        <v>3745.4960999999998</v>
      </c>
      <c r="M39" s="207">
        <f t="shared" si="4"/>
        <v>8.9835058941435718E-4</v>
      </c>
      <c r="N39" s="208">
        <f t="shared" si="3"/>
        <v>0.2505</v>
      </c>
    </row>
    <row r="40" spans="1:14" ht="24" customHeight="1" x14ac:dyDescent="0.2">
      <c r="A40" s="204" t="s">
        <v>122</v>
      </c>
      <c r="B40" s="42" t="s">
        <v>123</v>
      </c>
      <c r="C40" s="42" t="s">
        <v>59</v>
      </c>
      <c r="D40" s="42" t="s">
        <v>124</v>
      </c>
      <c r="E40" s="43" t="s">
        <v>108</v>
      </c>
      <c r="F40" s="205">
        <v>5966.4179999999997</v>
      </c>
      <c r="G40" s="205">
        <v>2.13</v>
      </c>
      <c r="H40" s="206">
        <f>TRUNC(TRUNC(G40 * J15, 2) + G40, 2)</f>
        <v>2.7</v>
      </c>
      <c r="I40" s="45">
        <f t="shared" si="0"/>
        <v>16109.32</v>
      </c>
      <c r="J40" s="207">
        <f>I40 / J14</f>
        <v>2.8959119541751687E-3</v>
      </c>
      <c r="K40" s="206">
        <f t="shared" si="1"/>
        <v>2.0236500000000004</v>
      </c>
      <c r="L40" s="45">
        <f>TRUNC(F40 * K40,4)</f>
        <v>12073.941699999999</v>
      </c>
      <c r="M40" s="207">
        <f t="shared" si="4"/>
        <v>2.8959134793250982E-3</v>
      </c>
      <c r="N40" s="208">
        <f t="shared" si="3"/>
        <v>0.2505</v>
      </c>
    </row>
    <row r="41" spans="1:14" ht="24" customHeight="1" x14ac:dyDescent="0.2">
      <c r="A41" s="209" t="s">
        <v>125</v>
      </c>
      <c r="B41" s="37" t="s">
        <v>49</v>
      </c>
      <c r="C41" s="37"/>
      <c r="D41" s="37" t="s">
        <v>126</v>
      </c>
      <c r="E41" s="38"/>
      <c r="F41" s="210">
        <v>1</v>
      </c>
      <c r="G41" s="210" t="s">
        <v>51</v>
      </c>
      <c r="H41" s="211">
        <f>I42 + I43 + I44</f>
        <v>95151.670000000013</v>
      </c>
      <c r="I41" s="40">
        <f t="shared" si="0"/>
        <v>95151.67</v>
      </c>
      <c r="J41" s="212">
        <f>I41 / J14</f>
        <v>1.7105058352104918E-2</v>
      </c>
      <c r="K41" s="211">
        <f>L42 + L43 + L44</f>
        <v>71316.180900000007</v>
      </c>
      <c r="L41" s="40">
        <f>SUM(L42:L44)</f>
        <v>71316.180900000007</v>
      </c>
      <c r="M41" s="212">
        <f>L41 / $M$14</f>
        <v>1.7105059366180071E-2</v>
      </c>
      <c r="N41" s="213"/>
    </row>
    <row r="42" spans="1:14" ht="24" customHeight="1" x14ac:dyDescent="0.2">
      <c r="A42" s="204" t="s">
        <v>127</v>
      </c>
      <c r="B42" s="42" t="s">
        <v>128</v>
      </c>
      <c r="C42" s="42" t="s">
        <v>59</v>
      </c>
      <c r="D42" s="42" t="s">
        <v>129</v>
      </c>
      <c r="E42" s="43" t="s">
        <v>130</v>
      </c>
      <c r="F42" s="205">
        <v>503</v>
      </c>
      <c r="G42" s="205">
        <v>37.380000000000003</v>
      </c>
      <c r="H42" s="206">
        <f>TRUNC(TRUNC(G42 * J15, 2) + G42, 2)</f>
        <v>47.55</v>
      </c>
      <c r="I42" s="45">
        <f t="shared" si="0"/>
        <v>23917.65</v>
      </c>
      <c r="J42" s="207">
        <f>I42 / J14</f>
        <v>4.2995861123112412E-3</v>
      </c>
      <c r="K42" s="206">
        <f t="shared" ref="K42:K44" si="5">(H42*(1-$J$16))</f>
        <v>35.638725000000001</v>
      </c>
      <c r="L42" s="45">
        <f>TRUNC(F42 * K42,4)</f>
        <v>17926.278600000001</v>
      </c>
      <c r="M42" s="207">
        <f t="shared" si="4"/>
        <v>4.2995860938998126E-3</v>
      </c>
      <c r="N42" s="208">
        <f>TRUNC(1-(K42/H42),4)</f>
        <v>0.2505</v>
      </c>
    </row>
    <row r="43" spans="1:14" ht="26.1" customHeight="1" x14ac:dyDescent="0.2">
      <c r="A43" s="204" t="s">
        <v>131</v>
      </c>
      <c r="B43" s="42" t="s">
        <v>132</v>
      </c>
      <c r="C43" s="42" t="s">
        <v>59</v>
      </c>
      <c r="D43" s="42" t="s">
        <v>133</v>
      </c>
      <c r="E43" s="43" t="s">
        <v>66</v>
      </c>
      <c r="F43" s="205">
        <v>999.16600000000005</v>
      </c>
      <c r="G43" s="205">
        <v>29.38</v>
      </c>
      <c r="H43" s="206">
        <f>TRUNC(TRUNC(G43 * J15, 2) + G43, 2)</f>
        <v>37.369999999999997</v>
      </c>
      <c r="I43" s="45">
        <f t="shared" si="0"/>
        <v>37338.83</v>
      </c>
      <c r="J43" s="207">
        <f>I43 / J14</f>
        <v>6.7122612346091843E-3</v>
      </c>
      <c r="K43" s="206">
        <f t="shared" si="5"/>
        <v>28.008814999999998</v>
      </c>
      <c r="L43" s="45">
        <f>TRUNC(F43 * K43,4)</f>
        <v>27985.455600000001</v>
      </c>
      <c r="M43" s="207">
        <f t="shared" si="4"/>
        <v>6.7122618371673985E-3</v>
      </c>
      <c r="N43" s="208">
        <f>TRUNC(1-(K43/H43),4)</f>
        <v>0.2505</v>
      </c>
    </row>
    <row r="44" spans="1:14" ht="24" customHeight="1" thickBot="1" x14ac:dyDescent="0.25">
      <c r="A44" s="214" t="s">
        <v>134</v>
      </c>
      <c r="B44" s="215" t="s">
        <v>135</v>
      </c>
      <c r="C44" s="215" t="s">
        <v>59</v>
      </c>
      <c r="D44" s="215" t="s">
        <v>136</v>
      </c>
      <c r="E44" s="216" t="s">
        <v>66</v>
      </c>
      <c r="F44" s="217">
        <v>6607.25</v>
      </c>
      <c r="G44" s="217">
        <v>4.04</v>
      </c>
      <c r="H44" s="218">
        <f>TRUNC(TRUNC(G44 * J15, 2) + G44, 2)</f>
        <v>5.13</v>
      </c>
      <c r="I44" s="219">
        <f t="shared" si="0"/>
        <v>33895.19</v>
      </c>
      <c r="J44" s="220">
        <f>I44 / J14</f>
        <v>6.093211005184492E-3</v>
      </c>
      <c r="K44" s="218">
        <f t="shared" si="5"/>
        <v>3.844935</v>
      </c>
      <c r="L44" s="219">
        <f>TRUNC(F44 * K44,4)</f>
        <v>25404.4467</v>
      </c>
      <c r="M44" s="220">
        <f t="shared" si="4"/>
        <v>6.093211435112861E-3</v>
      </c>
      <c r="N44" s="221">
        <f>TRUNC(1-(K44/H44),4)</f>
        <v>0.2505</v>
      </c>
    </row>
    <row r="45" spans="1:14" x14ac:dyDescent="0.2">
      <c r="A45" s="46"/>
      <c r="B45" s="46"/>
      <c r="C45" s="46"/>
      <c r="D45" s="46"/>
      <c r="E45" s="46"/>
      <c r="F45" s="46"/>
      <c r="G45" s="46"/>
      <c r="H45" s="46"/>
      <c r="I45" s="46"/>
      <c r="J45" s="46"/>
    </row>
    <row r="46" spans="1:14" x14ac:dyDescent="0.2">
      <c r="C46" s="32" t="str">
        <f>Encargos!$B$66</f>
        <v>Goiânia-GO, 10 de setembro de 2026</v>
      </c>
    </row>
  </sheetData>
  <mergeCells count="9">
    <mergeCell ref="H17:J17"/>
    <mergeCell ref="K17:M17"/>
    <mergeCell ref="A13:N13"/>
    <mergeCell ref="B10:F11"/>
    <mergeCell ref="L10:N11"/>
    <mergeCell ref="H14:I14"/>
    <mergeCell ref="K14:L14"/>
    <mergeCell ref="H15:I15"/>
    <mergeCell ref="H16:I16"/>
  </mergeCells>
  <printOptions horizontalCentered="1"/>
  <pageMargins left="0.51181102362204722" right="0.51181102362204722" top="0.43307086614173229" bottom="0.35433070866141736" header="0.39370078740157483" footer="0.35433070866141736"/>
  <pageSetup paperSize="9" scale="53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15</vt:i4>
      </vt:variant>
    </vt:vector>
  </HeadingPairs>
  <TitlesOfParts>
    <vt:vector size="26" baseType="lpstr">
      <vt:lpstr>Carta Proposta </vt:lpstr>
      <vt:lpstr>Orçamento Sintético - HL</vt:lpstr>
      <vt:lpstr>Cronograma</vt:lpstr>
      <vt:lpstr>Composição BDI</vt:lpstr>
      <vt:lpstr>Encargos</vt:lpstr>
      <vt:lpstr>CPUs</vt:lpstr>
      <vt:lpstr>Curva ABC de Insumos - HL</vt:lpstr>
      <vt:lpstr>Mao_de_Obra</vt:lpstr>
      <vt:lpstr>Mão de Obra</vt:lpstr>
      <vt:lpstr>Equipamentos</vt:lpstr>
      <vt:lpstr>Plan Desc Linear</vt:lpstr>
      <vt:lpstr>'Carta Proposta '!Area_de_impressao</vt:lpstr>
      <vt:lpstr>'Composição BDI'!Area_de_impressao</vt:lpstr>
      <vt:lpstr>CPUs!Area_de_impressao</vt:lpstr>
      <vt:lpstr>Cronograma!Area_de_impressao</vt:lpstr>
      <vt:lpstr>'Curva ABC de Insumos - HL'!Area_de_impressao</vt:lpstr>
      <vt:lpstr>Encargos!Area_de_impressao</vt:lpstr>
      <vt:lpstr>Equipamentos!Area_de_impressao</vt:lpstr>
      <vt:lpstr>'Mão de Obra'!Area_de_impressao</vt:lpstr>
      <vt:lpstr>Mao_de_Obra!Area_de_impressao</vt:lpstr>
      <vt:lpstr>'Orçamento Sintético - HL'!Area_de_impressao</vt:lpstr>
      <vt:lpstr>'Plan Desc Linear'!Area_de_impressao</vt:lpstr>
      <vt:lpstr>'Carta Proposta '!Titulos_de_impressao</vt:lpstr>
      <vt:lpstr>CPUs!Titulos_de_impressao</vt:lpstr>
      <vt:lpstr>'Curva ABC de Insumos - HL'!Titulos_de_impressao</vt:lpstr>
      <vt:lpstr>Encargos!Titulos_de_impressao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eng.gabriel</cp:lastModifiedBy>
  <cp:lastPrinted>2026-09-10T18:50:02Z</cp:lastPrinted>
  <dcterms:created xsi:type="dcterms:W3CDTF">2006-03-23T17:41:00Z</dcterms:created>
  <dcterms:modified xsi:type="dcterms:W3CDTF">2026-09-10T19:05:33Z</dcterms:modified>
</cp:coreProperties>
</file>